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9ba5fc1a74eaeb2d/Codevasf/_AA.GPA.UCS/Compras/2025/Apoio Sede/1.TR/"/>
    </mc:Choice>
  </mc:AlternateContent>
  <xr:revisionPtr revIDLastSave="40" documentId="8_{B31B8E74-7021-4094-A9BE-06655BB8B7ED}" xr6:coauthVersionLast="47" xr6:coauthVersionMax="47" xr10:uidLastSave="{C7E9E538-2CC5-4E49-A6CB-C8EC8B264A32}"/>
  <bookViews>
    <workbookView xWindow="28680" yWindow="-120" windowWidth="29040" windowHeight="15720" tabRatio="699" xr2:uid="{8F167B29-5493-45B6-B1D4-F23CFDB2E9D6}"/>
  </bookViews>
  <sheets>
    <sheet name="Resumo" sheetId="2" r:id="rId1"/>
    <sheet name="BDI" sheetId="77" r:id="rId2"/>
    <sheet name="1.AuxAdm" sheetId="23" r:id="rId3"/>
    <sheet name="2.AssAdm" sheetId="67" r:id="rId4"/>
    <sheet name="3.MotExe" sheetId="68" r:id="rId5"/>
    <sheet name="4.OpeMaq" sheetId="69" r:id="rId6"/>
    <sheet name="5.AnaAdm1" sheetId="70" r:id="rId7"/>
    <sheet name="6.AnaAdm2" sheetId="71" r:id="rId8"/>
    <sheet name="7.AnaSis1" sheetId="72" r:id="rId9"/>
    <sheet name="8.AnaSis2" sheetId="73" r:id="rId10"/>
    <sheet name="9.Eng1" sheetId="74" r:id="rId11"/>
    <sheet name="10.Eng2" sheetId="76" r:id="rId12"/>
    <sheet name="11.Diaria" sheetId="75" r:id="rId13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2" l="1"/>
  <c r="D42" i="76"/>
  <c r="D42" i="74"/>
  <c r="D42" i="73"/>
  <c r="D42" i="72"/>
  <c r="D42" i="71"/>
  <c r="D42" i="70"/>
  <c r="D42" i="69"/>
  <c r="D42" i="68"/>
  <c r="D42" i="67"/>
  <c r="D42" i="23"/>
  <c r="D21" i="23"/>
  <c r="D25" i="23"/>
  <c r="D26" i="23"/>
  <c r="C5" i="75"/>
  <c r="C4" i="75"/>
  <c r="C3" i="75"/>
  <c r="C5" i="76"/>
  <c r="C4" i="76"/>
  <c r="C3" i="76"/>
  <c r="C5" i="74"/>
  <c r="C4" i="74"/>
  <c r="C3" i="74"/>
  <c r="C5" i="73"/>
  <c r="C4" i="73"/>
  <c r="C3" i="73"/>
  <c r="C5" i="72"/>
  <c r="C4" i="72"/>
  <c r="C3" i="72"/>
  <c r="C5" i="71"/>
  <c r="C4" i="71"/>
  <c r="C3" i="71"/>
  <c r="C5" i="70"/>
  <c r="C4" i="70"/>
  <c r="C3" i="70"/>
  <c r="C5" i="69"/>
  <c r="C4" i="69"/>
  <c r="C3" i="69"/>
  <c r="C5" i="68"/>
  <c r="C4" i="68"/>
  <c r="C3" i="68"/>
  <c r="C5" i="67"/>
  <c r="C4" i="67"/>
  <c r="C3" i="67"/>
  <c r="C5" i="23"/>
  <c r="C4" i="23"/>
  <c r="C3" i="23"/>
  <c r="C35" i="67"/>
  <c r="C36" i="67"/>
  <c r="C37" i="67"/>
  <c r="C38" i="67"/>
  <c r="C39" i="67"/>
  <c r="C40" i="67"/>
  <c r="C49" i="67"/>
  <c r="C31" i="67"/>
  <c r="D21" i="67"/>
  <c r="D25" i="67"/>
  <c r="D26" i="67"/>
  <c r="D31" i="67"/>
  <c r="D29" i="67"/>
  <c r="D30" i="67"/>
  <c r="D48" i="67"/>
  <c r="D35" i="67"/>
  <c r="D36" i="67"/>
  <c r="D37" i="67"/>
  <c r="D38" i="67"/>
  <c r="D39" i="67"/>
  <c r="D40" i="67"/>
  <c r="D33" i="67"/>
  <c r="D34" i="67"/>
  <c r="D49" i="67"/>
  <c r="D50" i="67"/>
  <c r="D51" i="67"/>
  <c r="D96" i="67"/>
  <c r="C72" i="67"/>
  <c r="D62" i="67"/>
  <c r="D63" i="67"/>
  <c r="D64" i="67"/>
  <c r="D65" i="67"/>
  <c r="D66" i="67"/>
  <c r="D67" i="67"/>
  <c r="D68" i="67"/>
  <c r="D69" i="67"/>
  <c r="D61" i="67"/>
  <c r="D70" i="67"/>
  <c r="D71" i="67"/>
  <c r="D72" i="67"/>
  <c r="D73" i="67"/>
  <c r="D98" i="67"/>
  <c r="D95" i="67"/>
  <c r="D54" i="67"/>
  <c r="D55" i="67"/>
  <c r="D56" i="67"/>
  <c r="D57" i="67"/>
  <c r="D58" i="67"/>
  <c r="D59" i="67"/>
  <c r="D97" i="67"/>
  <c r="D100" i="67"/>
  <c r="D84" i="67"/>
  <c r="D85" i="67"/>
  <c r="D86" i="67"/>
  <c r="D83" i="67"/>
  <c r="D87" i="67"/>
  <c r="D88" i="67"/>
  <c r="D90" i="67"/>
  <c r="D91" i="67"/>
  <c r="D92" i="67"/>
  <c r="D89" i="67"/>
  <c r="C93" i="67"/>
  <c r="D93" i="67"/>
  <c r="D101" i="67"/>
  <c r="D102" i="67"/>
  <c r="I4" i="2"/>
  <c r="J4" i="2"/>
  <c r="L4" i="2"/>
  <c r="C35" i="68"/>
  <c r="C36" i="68"/>
  <c r="C37" i="68"/>
  <c r="C38" i="68"/>
  <c r="C39" i="68"/>
  <c r="C40" i="68"/>
  <c r="C49" i="68"/>
  <c r="C31" i="68"/>
  <c r="D21" i="68"/>
  <c r="D25" i="68"/>
  <c r="D26" i="68"/>
  <c r="D31" i="68"/>
  <c r="D29" i="68"/>
  <c r="D30" i="68"/>
  <c r="D48" i="68"/>
  <c r="D35" i="68"/>
  <c r="D36" i="68"/>
  <c r="D37" i="68"/>
  <c r="D38" i="68"/>
  <c r="D39" i="68"/>
  <c r="D40" i="68"/>
  <c r="D33" i="68"/>
  <c r="D34" i="68"/>
  <c r="D49" i="68"/>
  <c r="D50" i="68"/>
  <c r="D51" i="68"/>
  <c r="D96" i="68"/>
  <c r="C72" i="68"/>
  <c r="D62" i="68"/>
  <c r="D63" i="68"/>
  <c r="D64" i="68"/>
  <c r="D65" i="68"/>
  <c r="D66" i="68"/>
  <c r="D67" i="68"/>
  <c r="D68" i="68"/>
  <c r="D69" i="68"/>
  <c r="D61" i="68"/>
  <c r="D70" i="68"/>
  <c r="D71" i="68"/>
  <c r="D72" i="68"/>
  <c r="D73" i="68"/>
  <c r="D98" i="68"/>
  <c r="D95" i="68"/>
  <c r="D54" i="68"/>
  <c r="D55" i="68"/>
  <c r="D56" i="68"/>
  <c r="D57" i="68"/>
  <c r="D58" i="68"/>
  <c r="D59" i="68"/>
  <c r="D97" i="68"/>
  <c r="D79" i="68"/>
  <c r="D81" i="68"/>
  <c r="D99" i="68"/>
  <c r="D100" i="68"/>
  <c r="D84" i="68"/>
  <c r="D85" i="68"/>
  <c r="D86" i="68"/>
  <c r="D83" i="68"/>
  <c r="D87" i="68"/>
  <c r="D88" i="68"/>
  <c r="D90" i="68"/>
  <c r="D91" i="68"/>
  <c r="D92" i="68"/>
  <c r="D89" i="68"/>
  <c r="C93" i="68"/>
  <c r="D93" i="68"/>
  <c r="D101" i="68"/>
  <c r="D102" i="68"/>
  <c r="I5" i="2"/>
  <c r="J5" i="2"/>
  <c r="L5" i="2"/>
  <c r="C35" i="69"/>
  <c r="C36" i="69"/>
  <c r="C37" i="69"/>
  <c r="C38" i="69"/>
  <c r="C39" i="69"/>
  <c r="C40" i="69"/>
  <c r="C49" i="69"/>
  <c r="C31" i="69"/>
  <c r="D21" i="69"/>
  <c r="D25" i="69"/>
  <c r="D26" i="69"/>
  <c r="D31" i="69"/>
  <c r="D29" i="69"/>
  <c r="D30" i="69"/>
  <c r="D48" i="69"/>
  <c r="D35" i="69"/>
  <c r="D36" i="69"/>
  <c r="D37" i="69"/>
  <c r="D38" i="69"/>
  <c r="D39" i="69"/>
  <c r="D40" i="69"/>
  <c r="D33" i="69"/>
  <c r="D34" i="69"/>
  <c r="D49" i="69"/>
  <c r="D50" i="69"/>
  <c r="D51" i="69"/>
  <c r="D96" i="69"/>
  <c r="C72" i="69"/>
  <c r="D62" i="69"/>
  <c r="D63" i="69"/>
  <c r="D64" i="69"/>
  <c r="D65" i="69"/>
  <c r="D66" i="69"/>
  <c r="D67" i="69"/>
  <c r="D68" i="69"/>
  <c r="D69" i="69"/>
  <c r="D61" i="69"/>
  <c r="D70" i="69"/>
  <c r="D71" i="69"/>
  <c r="D72" i="69"/>
  <c r="D73" i="69"/>
  <c r="D98" i="69"/>
  <c r="D95" i="69"/>
  <c r="D54" i="69"/>
  <c r="D55" i="69"/>
  <c r="D56" i="69"/>
  <c r="D57" i="69"/>
  <c r="D58" i="69"/>
  <c r="D59" i="69"/>
  <c r="D97" i="69"/>
  <c r="D79" i="69"/>
  <c r="D81" i="69"/>
  <c r="D99" i="69"/>
  <c r="D100" i="69"/>
  <c r="D84" i="69"/>
  <c r="D85" i="69"/>
  <c r="D86" i="69"/>
  <c r="D83" i="69"/>
  <c r="D87" i="69"/>
  <c r="D88" i="69"/>
  <c r="D90" i="69"/>
  <c r="D91" i="69"/>
  <c r="D92" i="69"/>
  <c r="D89" i="69"/>
  <c r="C93" i="69"/>
  <c r="D93" i="69"/>
  <c r="D101" i="69"/>
  <c r="D102" i="69"/>
  <c r="I6" i="2"/>
  <c r="J6" i="2"/>
  <c r="L6" i="2"/>
  <c r="C35" i="70"/>
  <c r="C36" i="70"/>
  <c r="C37" i="70"/>
  <c r="C38" i="70"/>
  <c r="C39" i="70"/>
  <c r="C40" i="70"/>
  <c r="C49" i="70"/>
  <c r="C31" i="70"/>
  <c r="D21" i="70"/>
  <c r="D25" i="70"/>
  <c r="D26" i="70"/>
  <c r="D31" i="70"/>
  <c r="D29" i="70"/>
  <c r="D30" i="70"/>
  <c r="D48" i="70"/>
  <c r="D35" i="70"/>
  <c r="D36" i="70"/>
  <c r="D37" i="70"/>
  <c r="D38" i="70"/>
  <c r="D39" i="70"/>
  <c r="D40" i="70"/>
  <c r="D33" i="70"/>
  <c r="D34" i="70"/>
  <c r="D49" i="70"/>
  <c r="D50" i="70"/>
  <c r="D51" i="70"/>
  <c r="D96" i="70"/>
  <c r="C72" i="70"/>
  <c r="D62" i="70"/>
  <c r="D63" i="70"/>
  <c r="D64" i="70"/>
  <c r="D65" i="70"/>
  <c r="D66" i="70"/>
  <c r="D67" i="70"/>
  <c r="D68" i="70"/>
  <c r="D69" i="70"/>
  <c r="D61" i="70"/>
  <c r="D70" i="70"/>
  <c r="D71" i="70"/>
  <c r="D72" i="70"/>
  <c r="D73" i="70"/>
  <c r="D98" i="70"/>
  <c r="D95" i="70"/>
  <c r="D54" i="70"/>
  <c r="D55" i="70"/>
  <c r="D56" i="70"/>
  <c r="D57" i="70"/>
  <c r="D58" i="70"/>
  <c r="D59" i="70"/>
  <c r="D97" i="70"/>
  <c r="D100" i="70"/>
  <c r="D84" i="70"/>
  <c r="D85" i="70"/>
  <c r="D86" i="70"/>
  <c r="D83" i="70"/>
  <c r="D87" i="70"/>
  <c r="D88" i="70"/>
  <c r="D90" i="70"/>
  <c r="D91" i="70"/>
  <c r="D92" i="70"/>
  <c r="D89" i="70"/>
  <c r="C93" i="70"/>
  <c r="D93" i="70"/>
  <c r="D101" i="70"/>
  <c r="D102" i="70"/>
  <c r="I7" i="2"/>
  <c r="J7" i="2"/>
  <c r="L7" i="2"/>
  <c r="C35" i="71"/>
  <c r="C36" i="71"/>
  <c r="C37" i="71"/>
  <c r="C38" i="71"/>
  <c r="C39" i="71"/>
  <c r="C40" i="71"/>
  <c r="C49" i="71"/>
  <c r="C31" i="71"/>
  <c r="D21" i="71"/>
  <c r="D25" i="71"/>
  <c r="D26" i="71"/>
  <c r="D31" i="71"/>
  <c r="D29" i="71"/>
  <c r="D30" i="71"/>
  <c r="D48" i="71"/>
  <c r="D35" i="71"/>
  <c r="D36" i="71"/>
  <c r="D37" i="71"/>
  <c r="D38" i="71"/>
  <c r="D39" i="71"/>
  <c r="D40" i="71"/>
  <c r="D33" i="71"/>
  <c r="D34" i="71"/>
  <c r="D49" i="71"/>
  <c r="D50" i="71"/>
  <c r="D51" i="71"/>
  <c r="D96" i="71"/>
  <c r="C72" i="71"/>
  <c r="D62" i="71"/>
  <c r="D63" i="71"/>
  <c r="D64" i="71"/>
  <c r="D65" i="71"/>
  <c r="D66" i="71"/>
  <c r="D67" i="71"/>
  <c r="D68" i="71"/>
  <c r="D69" i="71"/>
  <c r="D61" i="71"/>
  <c r="D70" i="71"/>
  <c r="D71" i="71"/>
  <c r="D72" i="71"/>
  <c r="D73" i="71"/>
  <c r="D98" i="71"/>
  <c r="D95" i="71"/>
  <c r="D54" i="71"/>
  <c r="D55" i="71"/>
  <c r="D56" i="71"/>
  <c r="D57" i="71"/>
  <c r="D58" i="71"/>
  <c r="D59" i="71"/>
  <c r="D97" i="71"/>
  <c r="D100" i="71"/>
  <c r="D84" i="71"/>
  <c r="D85" i="71"/>
  <c r="D86" i="71"/>
  <c r="D83" i="71"/>
  <c r="D87" i="71"/>
  <c r="D88" i="71"/>
  <c r="D90" i="71"/>
  <c r="D91" i="71"/>
  <c r="D92" i="71"/>
  <c r="D89" i="71"/>
  <c r="C93" i="71"/>
  <c r="D93" i="71"/>
  <c r="D101" i="71"/>
  <c r="D102" i="71"/>
  <c r="I8" i="2"/>
  <c r="J8" i="2"/>
  <c r="L8" i="2"/>
  <c r="C35" i="72"/>
  <c r="C36" i="72"/>
  <c r="C37" i="72"/>
  <c r="C38" i="72"/>
  <c r="C39" i="72"/>
  <c r="C40" i="72"/>
  <c r="C49" i="72"/>
  <c r="C31" i="72"/>
  <c r="D21" i="72"/>
  <c r="D25" i="72"/>
  <c r="D26" i="72"/>
  <c r="D31" i="72"/>
  <c r="D29" i="72"/>
  <c r="D30" i="72"/>
  <c r="D48" i="72"/>
  <c r="D35" i="72"/>
  <c r="D36" i="72"/>
  <c r="D37" i="72"/>
  <c r="D38" i="72"/>
  <c r="D39" i="72"/>
  <c r="D40" i="72"/>
  <c r="D33" i="72"/>
  <c r="D34" i="72"/>
  <c r="D49" i="72"/>
  <c r="D50" i="72"/>
  <c r="D51" i="72"/>
  <c r="D96" i="72"/>
  <c r="C72" i="72"/>
  <c r="D62" i="72"/>
  <c r="D63" i="72"/>
  <c r="D64" i="72"/>
  <c r="D65" i="72"/>
  <c r="D66" i="72"/>
  <c r="D67" i="72"/>
  <c r="D68" i="72"/>
  <c r="D69" i="72"/>
  <c r="D61" i="72"/>
  <c r="D70" i="72"/>
  <c r="D71" i="72"/>
  <c r="D72" i="72"/>
  <c r="D73" i="72"/>
  <c r="D98" i="72"/>
  <c r="D95" i="72"/>
  <c r="D54" i="72"/>
  <c r="D55" i="72"/>
  <c r="D56" i="72"/>
  <c r="D57" i="72"/>
  <c r="D58" i="72"/>
  <c r="D59" i="72"/>
  <c r="D97" i="72"/>
  <c r="D100" i="72"/>
  <c r="D84" i="72"/>
  <c r="D85" i="72"/>
  <c r="D86" i="72"/>
  <c r="D83" i="72"/>
  <c r="D87" i="72"/>
  <c r="D88" i="72"/>
  <c r="D90" i="72"/>
  <c r="D91" i="72"/>
  <c r="D92" i="72"/>
  <c r="D89" i="72"/>
  <c r="C93" i="72"/>
  <c r="D93" i="72"/>
  <c r="D101" i="72"/>
  <c r="D102" i="72"/>
  <c r="I9" i="2"/>
  <c r="J9" i="2"/>
  <c r="L9" i="2"/>
  <c r="C35" i="73"/>
  <c r="C36" i="73"/>
  <c r="C37" i="73"/>
  <c r="C38" i="73"/>
  <c r="C39" i="73"/>
  <c r="C40" i="73"/>
  <c r="C49" i="73"/>
  <c r="C31" i="73"/>
  <c r="D21" i="73"/>
  <c r="D25" i="73"/>
  <c r="D26" i="73"/>
  <c r="D31" i="73"/>
  <c r="D29" i="73"/>
  <c r="D30" i="73"/>
  <c r="D48" i="73"/>
  <c r="D35" i="73"/>
  <c r="D36" i="73"/>
  <c r="D37" i="73"/>
  <c r="D38" i="73"/>
  <c r="D39" i="73"/>
  <c r="D40" i="73"/>
  <c r="D33" i="73"/>
  <c r="D34" i="73"/>
  <c r="D49" i="73"/>
  <c r="D50" i="73"/>
  <c r="D51" i="73"/>
  <c r="D96" i="73"/>
  <c r="C72" i="73"/>
  <c r="D62" i="73"/>
  <c r="D63" i="73"/>
  <c r="D64" i="73"/>
  <c r="D65" i="73"/>
  <c r="D66" i="73"/>
  <c r="D67" i="73"/>
  <c r="D68" i="73"/>
  <c r="D69" i="73"/>
  <c r="D61" i="73"/>
  <c r="D70" i="73"/>
  <c r="D71" i="73"/>
  <c r="D72" i="73"/>
  <c r="D73" i="73"/>
  <c r="D98" i="73"/>
  <c r="D95" i="73"/>
  <c r="D54" i="73"/>
  <c r="D55" i="73"/>
  <c r="D56" i="73"/>
  <c r="D57" i="73"/>
  <c r="D58" i="73"/>
  <c r="D59" i="73"/>
  <c r="D97" i="73"/>
  <c r="D100" i="73"/>
  <c r="D84" i="73"/>
  <c r="D85" i="73"/>
  <c r="D86" i="73"/>
  <c r="D83" i="73"/>
  <c r="D87" i="73"/>
  <c r="D88" i="73"/>
  <c r="D90" i="73"/>
  <c r="D91" i="73"/>
  <c r="D92" i="73"/>
  <c r="D89" i="73"/>
  <c r="C93" i="73"/>
  <c r="D93" i="73"/>
  <c r="D101" i="73"/>
  <c r="D102" i="73"/>
  <c r="I10" i="2"/>
  <c r="J10" i="2"/>
  <c r="L10" i="2"/>
  <c r="C35" i="74"/>
  <c r="C36" i="74"/>
  <c r="C37" i="74"/>
  <c r="C38" i="74"/>
  <c r="C39" i="74"/>
  <c r="C40" i="74"/>
  <c r="C49" i="74"/>
  <c r="C31" i="74"/>
  <c r="D21" i="74"/>
  <c r="D25" i="74"/>
  <c r="D26" i="74"/>
  <c r="D31" i="74"/>
  <c r="D29" i="74"/>
  <c r="D30" i="74"/>
  <c r="D48" i="74"/>
  <c r="D35" i="74"/>
  <c r="D36" i="74"/>
  <c r="D37" i="74"/>
  <c r="D38" i="74"/>
  <c r="D39" i="74"/>
  <c r="D40" i="74"/>
  <c r="D33" i="74"/>
  <c r="D34" i="74"/>
  <c r="D49" i="74"/>
  <c r="D50" i="74"/>
  <c r="D51" i="74"/>
  <c r="D96" i="74"/>
  <c r="C72" i="74"/>
  <c r="D62" i="74"/>
  <c r="D63" i="74"/>
  <c r="D64" i="74"/>
  <c r="D65" i="74"/>
  <c r="D66" i="74"/>
  <c r="D67" i="74"/>
  <c r="D68" i="74"/>
  <c r="D69" i="74"/>
  <c r="D61" i="74"/>
  <c r="D70" i="74"/>
  <c r="D71" i="74"/>
  <c r="D72" i="74"/>
  <c r="D73" i="74"/>
  <c r="D98" i="74"/>
  <c r="D95" i="74"/>
  <c r="D54" i="74"/>
  <c r="D55" i="74"/>
  <c r="D56" i="74"/>
  <c r="D57" i="74"/>
  <c r="D58" i="74"/>
  <c r="D59" i="74"/>
  <c r="D97" i="74"/>
  <c r="D100" i="74"/>
  <c r="D84" i="74"/>
  <c r="D85" i="74"/>
  <c r="D86" i="74"/>
  <c r="D83" i="74"/>
  <c r="D87" i="74"/>
  <c r="D88" i="74"/>
  <c r="D90" i="74"/>
  <c r="D91" i="74"/>
  <c r="D92" i="74"/>
  <c r="D89" i="74"/>
  <c r="C93" i="74"/>
  <c r="D93" i="74"/>
  <c r="D101" i="74"/>
  <c r="D102" i="74"/>
  <c r="I11" i="2"/>
  <c r="J11" i="2"/>
  <c r="L11" i="2"/>
  <c r="C35" i="76"/>
  <c r="C36" i="76"/>
  <c r="C37" i="76"/>
  <c r="C38" i="76"/>
  <c r="C39" i="76"/>
  <c r="C40" i="76"/>
  <c r="C49" i="76"/>
  <c r="C31" i="76"/>
  <c r="D21" i="76"/>
  <c r="D25" i="76"/>
  <c r="D26" i="76"/>
  <c r="D31" i="76"/>
  <c r="D29" i="76"/>
  <c r="D30" i="76"/>
  <c r="D48" i="76"/>
  <c r="D35" i="76"/>
  <c r="D36" i="76"/>
  <c r="D37" i="76"/>
  <c r="D38" i="76"/>
  <c r="D39" i="76"/>
  <c r="D40" i="76"/>
  <c r="D33" i="76"/>
  <c r="D34" i="76"/>
  <c r="D49" i="76"/>
  <c r="D50" i="76"/>
  <c r="D51" i="76"/>
  <c r="D96" i="76"/>
  <c r="C72" i="76"/>
  <c r="D62" i="76"/>
  <c r="D63" i="76"/>
  <c r="D64" i="76"/>
  <c r="D65" i="76"/>
  <c r="D66" i="76"/>
  <c r="D67" i="76"/>
  <c r="D68" i="76"/>
  <c r="D69" i="76"/>
  <c r="D61" i="76"/>
  <c r="D70" i="76"/>
  <c r="D71" i="76"/>
  <c r="D72" i="76"/>
  <c r="D73" i="76"/>
  <c r="D98" i="76"/>
  <c r="D95" i="76"/>
  <c r="D54" i="76"/>
  <c r="D55" i="76"/>
  <c r="D56" i="76"/>
  <c r="D57" i="76"/>
  <c r="D58" i="76"/>
  <c r="D59" i="76"/>
  <c r="D97" i="76"/>
  <c r="D100" i="76"/>
  <c r="D84" i="76"/>
  <c r="D85" i="76"/>
  <c r="D86" i="76"/>
  <c r="D83" i="76"/>
  <c r="D87" i="76"/>
  <c r="D88" i="76"/>
  <c r="D90" i="76"/>
  <c r="D91" i="76"/>
  <c r="D92" i="76"/>
  <c r="D89" i="76"/>
  <c r="C93" i="76"/>
  <c r="D93" i="76"/>
  <c r="D101" i="76"/>
  <c r="D102" i="76"/>
  <c r="I12" i="2"/>
  <c r="J12" i="2"/>
  <c r="L12" i="2"/>
  <c r="D12" i="75"/>
  <c r="D13" i="75"/>
  <c r="D14" i="75"/>
  <c r="D11" i="75"/>
  <c r="D15" i="75"/>
  <c r="D17" i="75"/>
  <c r="C21" i="75"/>
  <c r="D9" i="75"/>
  <c r="D21" i="75"/>
  <c r="D24" i="75"/>
  <c r="D23" i="75"/>
  <c r="D25" i="75"/>
  <c r="I13" i="2"/>
  <c r="J13" i="2"/>
  <c r="L13" i="2"/>
  <c r="C35" i="23"/>
  <c r="C36" i="23"/>
  <c r="C37" i="23"/>
  <c r="C38" i="23"/>
  <c r="C39" i="23"/>
  <c r="C40" i="23"/>
  <c r="C49" i="23"/>
  <c r="C31" i="23"/>
  <c r="D31" i="23"/>
  <c r="D29" i="23"/>
  <c r="D30" i="23"/>
  <c r="D48" i="23"/>
  <c r="D35" i="23"/>
  <c r="D36" i="23"/>
  <c r="D37" i="23"/>
  <c r="D38" i="23"/>
  <c r="D39" i="23"/>
  <c r="D40" i="23"/>
  <c r="D33" i="23"/>
  <c r="D34" i="23"/>
  <c r="D49" i="23"/>
  <c r="D50" i="23"/>
  <c r="D51" i="23"/>
  <c r="D96" i="23"/>
  <c r="C72" i="23"/>
  <c r="D62" i="23"/>
  <c r="D63" i="23"/>
  <c r="D64" i="23"/>
  <c r="D65" i="23"/>
  <c r="D66" i="23"/>
  <c r="D67" i="23"/>
  <c r="D68" i="23"/>
  <c r="D69" i="23"/>
  <c r="D61" i="23"/>
  <c r="D70" i="23"/>
  <c r="D71" i="23"/>
  <c r="D72" i="23"/>
  <c r="D73" i="23"/>
  <c r="D98" i="23"/>
  <c r="D95" i="23"/>
  <c r="D54" i="23"/>
  <c r="D55" i="23"/>
  <c r="D56" i="23"/>
  <c r="D57" i="23"/>
  <c r="D58" i="23"/>
  <c r="D59" i="23"/>
  <c r="D97" i="23"/>
  <c r="D100" i="23"/>
  <c r="D84" i="23"/>
  <c r="D85" i="23"/>
  <c r="D86" i="23"/>
  <c r="D83" i="23"/>
  <c r="D87" i="23"/>
  <c r="D88" i="23"/>
  <c r="D90" i="23"/>
  <c r="D91" i="23"/>
  <c r="D92" i="23"/>
  <c r="D89" i="23"/>
  <c r="C93" i="23"/>
  <c r="D93" i="23"/>
  <c r="D101" i="23"/>
  <c r="D102" i="23"/>
  <c r="I3" i="2"/>
  <c r="J3" i="2"/>
  <c r="L3" i="2"/>
  <c r="K4" i="2"/>
  <c r="K5" i="2"/>
  <c r="K6" i="2"/>
  <c r="K7" i="2"/>
  <c r="K8" i="2"/>
  <c r="K9" i="2"/>
  <c r="K10" i="2"/>
  <c r="K11" i="2"/>
  <c r="K12" i="2"/>
  <c r="K13" i="2"/>
  <c r="K3" i="2"/>
  <c r="H12" i="2"/>
  <c r="C15" i="77"/>
  <c r="C21" i="77"/>
  <c r="C25" i="77"/>
  <c r="C71" i="76"/>
  <c r="D80" i="76"/>
  <c r="D105" i="76"/>
  <c r="C29" i="76"/>
  <c r="C30" i="76"/>
  <c r="C54" i="76"/>
  <c r="C55" i="76"/>
  <c r="C57" i="76"/>
  <c r="C58" i="76"/>
  <c r="D104" i="76"/>
  <c r="D79" i="76"/>
  <c r="D103" i="76"/>
  <c r="D81" i="76"/>
  <c r="D99" i="76"/>
  <c r="C81" i="76"/>
  <c r="C80" i="76"/>
  <c r="C79" i="76"/>
  <c r="C73" i="76"/>
  <c r="C70" i="76"/>
  <c r="C59" i="76"/>
  <c r="C51" i="76"/>
  <c r="C50" i="76"/>
  <c r="C48" i="76"/>
  <c r="L14" i="2"/>
  <c r="J14" i="2"/>
  <c r="H13" i="2"/>
  <c r="D28" i="75"/>
  <c r="H11" i="2"/>
  <c r="C71" i="74"/>
  <c r="D80" i="74"/>
  <c r="D105" i="74"/>
  <c r="C29" i="74"/>
  <c r="C30" i="74"/>
  <c r="C54" i="74"/>
  <c r="C55" i="74"/>
  <c r="C57" i="74"/>
  <c r="C58" i="74"/>
  <c r="D104" i="74"/>
  <c r="D79" i="74"/>
  <c r="D103" i="74"/>
  <c r="D81" i="74"/>
  <c r="D99" i="74"/>
  <c r="C81" i="74"/>
  <c r="C80" i="74"/>
  <c r="C79" i="74"/>
  <c r="C73" i="74"/>
  <c r="C70" i="74"/>
  <c r="C59" i="74"/>
  <c r="C51" i="74"/>
  <c r="C50" i="74"/>
  <c r="C48" i="74"/>
  <c r="H10" i="2"/>
  <c r="C71" i="73"/>
  <c r="D80" i="73"/>
  <c r="D105" i="73"/>
  <c r="C29" i="73"/>
  <c r="C30" i="73"/>
  <c r="C54" i="73"/>
  <c r="C55" i="73"/>
  <c r="C57" i="73"/>
  <c r="C58" i="73"/>
  <c r="D104" i="73"/>
  <c r="D79" i="73"/>
  <c r="D103" i="73"/>
  <c r="D81" i="73"/>
  <c r="D99" i="73"/>
  <c r="C81" i="73"/>
  <c r="C80" i="73"/>
  <c r="C79" i="73"/>
  <c r="C73" i="73"/>
  <c r="C70" i="73"/>
  <c r="C59" i="73"/>
  <c r="C51" i="73"/>
  <c r="C50" i="73"/>
  <c r="C48" i="73"/>
  <c r="H9" i="2"/>
  <c r="C71" i="72"/>
  <c r="D80" i="72"/>
  <c r="D105" i="72"/>
  <c r="C29" i="72"/>
  <c r="C30" i="72"/>
  <c r="C54" i="72"/>
  <c r="C55" i="72"/>
  <c r="C57" i="72"/>
  <c r="C58" i="72"/>
  <c r="D104" i="72"/>
  <c r="D79" i="72"/>
  <c r="D103" i="72"/>
  <c r="D81" i="72"/>
  <c r="D99" i="72"/>
  <c r="C81" i="72"/>
  <c r="C80" i="72"/>
  <c r="C79" i="72"/>
  <c r="C73" i="72"/>
  <c r="C70" i="72"/>
  <c r="C59" i="72"/>
  <c r="C51" i="72"/>
  <c r="C50" i="72"/>
  <c r="C48" i="72"/>
  <c r="H8" i="2"/>
  <c r="C71" i="71"/>
  <c r="D80" i="71"/>
  <c r="D105" i="71"/>
  <c r="C29" i="71"/>
  <c r="C30" i="71"/>
  <c r="C54" i="71"/>
  <c r="C55" i="71"/>
  <c r="C57" i="71"/>
  <c r="C58" i="71"/>
  <c r="D104" i="71"/>
  <c r="D79" i="71"/>
  <c r="D103" i="71"/>
  <c r="D81" i="71"/>
  <c r="D99" i="71"/>
  <c r="C81" i="71"/>
  <c r="C80" i="71"/>
  <c r="C79" i="71"/>
  <c r="C73" i="71"/>
  <c r="C70" i="71"/>
  <c r="C59" i="71"/>
  <c r="C51" i="71"/>
  <c r="C50" i="71"/>
  <c r="C48" i="71"/>
  <c r="H7" i="2"/>
  <c r="C71" i="70"/>
  <c r="D80" i="70"/>
  <c r="D105" i="70"/>
  <c r="C29" i="70"/>
  <c r="C30" i="70"/>
  <c r="C54" i="70"/>
  <c r="C55" i="70"/>
  <c r="C57" i="70"/>
  <c r="C58" i="70"/>
  <c r="D104" i="70"/>
  <c r="D79" i="70"/>
  <c r="D103" i="70"/>
  <c r="D81" i="70"/>
  <c r="D99" i="70"/>
  <c r="C81" i="70"/>
  <c r="C80" i="70"/>
  <c r="C79" i="70"/>
  <c r="C73" i="70"/>
  <c r="C70" i="70"/>
  <c r="C59" i="70"/>
  <c r="C51" i="70"/>
  <c r="C50" i="70"/>
  <c r="C48" i="70"/>
  <c r="H6" i="2"/>
  <c r="C62" i="69"/>
  <c r="C63" i="69"/>
  <c r="C64" i="69"/>
  <c r="C65" i="69"/>
  <c r="C66" i="69"/>
  <c r="C67" i="69"/>
  <c r="C68" i="69"/>
  <c r="C71" i="69"/>
  <c r="D80" i="69"/>
  <c r="D105" i="69"/>
  <c r="C29" i="69"/>
  <c r="C30" i="69"/>
  <c r="C54" i="69"/>
  <c r="C55" i="69"/>
  <c r="C57" i="69"/>
  <c r="C58" i="69"/>
  <c r="D104" i="69"/>
  <c r="D103" i="69"/>
  <c r="C81" i="69"/>
  <c r="C80" i="69"/>
  <c r="C79" i="69"/>
  <c r="C73" i="69"/>
  <c r="C70" i="69"/>
  <c r="C59" i="69"/>
  <c r="C51" i="69"/>
  <c r="C50" i="69"/>
  <c r="C48" i="69"/>
  <c r="H5" i="2"/>
  <c r="C62" i="68"/>
  <c r="C63" i="68"/>
  <c r="C64" i="68"/>
  <c r="C65" i="68"/>
  <c r="C66" i="68"/>
  <c r="C67" i="68"/>
  <c r="C68" i="68"/>
  <c r="C71" i="68"/>
  <c r="D80" i="68"/>
  <c r="D105" i="68"/>
  <c r="C29" i="68"/>
  <c r="C30" i="68"/>
  <c r="C54" i="68"/>
  <c r="C55" i="68"/>
  <c r="C57" i="68"/>
  <c r="C58" i="68"/>
  <c r="D104" i="68"/>
  <c r="D103" i="68"/>
  <c r="C81" i="68"/>
  <c r="C80" i="68"/>
  <c r="C79" i="68"/>
  <c r="C73" i="68"/>
  <c r="C70" i="68"/>
  <c r="C59" i="68"/>
  <c r="C51" i="68"/>
  <c r="C50" i="68"/>
  <c r="C48" i="68"/>
  <c r="H4" i="2"/>
  <c r="C71" i="67"/>
  <c r="D80" i="67"/>
  <c r="C29" i="67"/>
  <c r="C30" i="67"/>
  <c r="C54" i="67"/>
  <c r="C55" i="67"/>
  <c r="C57" i="67"/>
  <c r="C58" i="67"/>
  <c r="D79" i="67"/>
  <c r="D81" i="67"/>
  <c r="D99" i="67"/>
  <c r="C59" i="67"/>
  <c r="C48" i="67"/>
  <c r="C29" i="23"/>
  <c r="C30" i="23"/>
  <c r="C54" i="23"/>
  <c r="C55" i="23"/>
  <c r="C57" i="23"/>
  <c r="C58" i="23"/>
  <c r="C62" i="23"/>
  <c r="C63" i="23"/>
  <c r="C64" i="23"/>
  <c r="C65" i="23"/>
  <c r="C66" i="23"/>
  <c r="C67" i="23"/>
  <c r="C68" i="23"/>
  <c r="C71" i="23"/>
  <c r="D79" i="23"/>
  <c r="D80" i="23"/>
  <c r="D81" i="23"/>
  <c r="D99" i="23"/>
  <c r="C15" i="23"/>
  <c r="C48" i="23"/>
  <c r="C59" i="23"/>
  <c r="D105" i="67"/>
  <c r="D104" i="67"/>
  <c r="D103" i="67"/>
  <c r="C81" i="67"/>
  <c r="C80" i="67"/>
  <c r="C79" i="67"/>
  <c r="C73" i="67"/>
  <c r="C70" i="67"/>
  <c r="C51" i="67"/>
  <c r="C50" i="67"/>
  <c r="H3" i="2"/>
  <c r="D105" i="23"/>
  <c r="D104" i="23"/>
  <c r="D103" i="23"/>
  <c r="C79" i="23"/>
  <c r="C80" i="23"/>
  <c r="C70" i="23"/>
  <c r="C73" i="23"/>
  <c r="C81" i="23"/>
  <c r="C51" i="23"/>
  <c r="C50" i="23"/>
</calcChain>
</file>

<file path=xl/sharedStrings.xml><?xml version="1.0" encoding="utf-8"?>
<sst xmlns="http://schemas.openxmlformats.org/spreadsheetml/2006/main" count="2723" uniqueCount="285">
  <si>
    <t>Item</t>
  </si>
  <si>
    <t>Composição da Remuneração</t>
  </si>
  <si>
    <t>Valor (R$)</t>
  </si>
  <si>
    <t>A</t>
  </si>
  <si>
    <t>B</t>
  </si>
  <si>
    <t>C</t>
  </si>
  <si>
    <t>Outros (especificar)</t>
  </si>
  <si>
    <t>FGTS</t>
  </si>
  <si>
    <t>COFINS</t>
  </si>
  <si>
    <t>PIS</t>
  </si>
  <si>
    <t>ISSQN</t>
  </si>
  <si>
    <t>Discriminação dos serviços</t>
  </si>
  <si>
    <t>Classificação Brasileira de Ocupações (CBO)</t>
  </si>
  <si>
    <t>Categoria profissional (vinculada à execução contratual)</t>
  </si>
  <si>
    <t xml:space="preserve">13º salário   </t>
  </si>
  <si>
    <t>Benefícios mensais e diários</t>
  </si>
  <si>
    <t>Vale transporte</t>
  </si>
  <si>
    <t>Porcentagem (%)</t>
  </si>
  <si>
    <t xml:space="preserve">Custos Indiretos   </t>
  </si>
  <si>
    <t>1.1</t>
  </si>
  <si>
    <t>2.2</t>
  </si>
  <si>
    <t>2.1</t>
  </si>
  <si>
    <t>2.3</t>
  </si>
  <si>
    <t>3.2</t>
  </si>
  <si>
    <t>3.3</t>
  </si>
  <si>
    <t>3.4</t>
  </si>
  <si>
    <t>4.1</t>
  </si>
  <si>
    <t>5.1</t>
  </si>
  <si>
    <t>5.2</t>
  </si>
  <si>
    <t>6.1</t>
  </si>
  <si>
    <t>6.2</t>
  </si>
  <si>
    <t>6.3</t>
  </si>
  <si>
    <t>SINAPI</t>
  </si>
  <si>
    <t xml:space="preserve">PLANILHA DE CUSTO E FORMAÇÃO DE PREÇOS </t>
  </si>
  <si>
    <t xml:space="preserve">Data da Apresentação da Proposta: </t>
  </si>
  <si>
    <t xml:space="preserve">Munícipio/UF: </t>
  </si>
  <si>
    <t>Brasília/DF</t>
  </si>
  <si>
    <t>Ano do Acordo, Convenção ou Dissídio Coletivo:</t>
  </si>
  <si>
    <t>Salário Educação</t>
  </si>
  <si>
    <t>SESC - SESI</t>
  </si>
  <si>
    <t>SENAI - SENAC</t>
  </si>
  <si>
    <t>SEBRAE</t>
  </si>
  <si>
    <t>INCRA</t>
  </si>
  <si>
    <t>Piso normativo da categoria profissional</t>
  </si>
  <si>
    <t>Salário proposto no contrato</t>
  </si>
  <si>
    <t>Referência</t>
  </si>
  <si>
    <t>CCT</t>
  </si>
  <si>
    <t>SICRO</t>
  </si>
  <si>
    <t>Adicional de Férias (1/3 Constitucional)</t>
  </si>
  <si>
    <t>Ausências por enfermidade</t>
  </si>
  <si>
    <t>CLT</t>
  </si>
  <si>
    <t>Salário Base</t>
  </si>
  <si>
    <t>Data base CCT</t>
  </si>
  <si>
    <t>Tipo de serviço / posto</t>
  </si>
  <si>
    <t>CBO</t>
  </si>
  <si>
    <t>CNPJ:</t>
  </si>
  <si>
    <t>VALOR MENSAL DO CONTRATO</t>
  </si>
  <si>
    <t>Registro no MTE</t>
  </si>
  <si>
    <t>Auxiliar Administrativo</t>
  </si>
  <si>
    <t>4110-10</t>
  </si>
  <si>
    <t>horas/semana</t>
  </si>
  <si>
    <t>M1</t>
  </si>
  <si>
    <t>Total Módulo 1</t>
  </si>
  <si>
    <t>M2</t>
  </si>
  <si>
    <t>Total Módulo 2</t>
  </si>
  <si>
    <t>Total Submódulo 2.2</t>
  </si>
  <si>
    <t>Total Submódulo 2.3</t>
  </si>
  <si>
    <t>Total Módulo 5</t>
  </si>
  <si>
    <t>M3</t>
  </si>
  <si>
    <t>M4</t>
  </si>
  <si>
    <t>M5</t>
  </si>
  <si>
    <t>MÓDULO 1: Composição da remuneração</t>
  </si>
  <si>
    <t>MÓDULO 2: Encargos e benefícios anuais, mensais e diários</t>
  </si>
  <si>
    <t>MÓDULO 5: Insumos de mão de obra</t>
  </si>
  <si>
    <t>M6</t>
  </si>
  <si>
    <t>INSS</t>
  </si>
  <si>
    <t>Outros (Especificar Cláusula do ACT/CCT)</t>
  </si>
  <si>
    <t>Valor</t>
  </si>
  <si>
    <t>SAT = RAT x FAP</t>
  </si>
  <si>
    <t>Aviso Prévio Trabalhado (APT)</t>
  </si>
  <si>
    <t>Aviso Prévio Indenizado (API)</t>
  </si>
  <si>
    <t>Incidencia do FGTS sobre API</t>
  </si>
  <si>
    <t>Elementos de Custo para Provisão</t>
  </si>
  <si>
    <t>Dados da Proponente</t>
  </si>
  <si>
    <t>Nome da Empresa:</t>
  </si>
  <si>
    <t>Regime Tributário: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</si>
  <si>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</si>
  <si>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</si>
  <si>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</si>
  <si>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</si>
  <si>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</si>
  <si>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</si>
  <si>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</si>
  <si>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</si>
  <si>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</si>
  <si>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</si>
  <si>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</si>
  <si>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2.3.1</t>
  </si>
  <si>
    <t>2.3.3</t>
  </si>
  <si>
    <t>2.3.6</t>
  </si>
  <si>
    <t>2.3.2</t>
  </si>
  <si>
    <t>2.3.4</t>
  </si>
  <si>
    <t>2.3.5</t>
  </si>
  <si>
    <t>3.1.1</t>
  </si>
  <si>
    <t>3.1.2</t>
  </si>
  <si>
    <t>6.1.1</t>
  </si>
  <si>
    <t>6.1.2</t>
  </si>
  <si>
    <t>6.1.3</t>
  </si>
  <si>
    <t>6.3.1</t>
  </si>
  <si>
    <t>6.3.2</t>
  </si>
  <si>
    <t>6.3.3</t>
  </si>
  <si>
    <t>SM2.1</t>
  </si>
  <si>
    <t>SM2.2</t>
  </si>
  <si>
    <t>SM2.3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</si>
  <si>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</si>
  <si>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</si>
  <si>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</si>
  <si>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</si>
  <si>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</si>
  <si>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</si>
  <si>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</si>
  <si>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</si>
  <si>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</si>
  <si>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</si>
  <si>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C. Mão de obra vinculada à execução contratual</t>
  </si>
  <si>
    <t>C1</t>
  </si>
  <si>
    <t>C2</t>
  </si>
  <si>
    <t>C3</t>
  </si>
  <si>
    <t>C6</t>
  </si>
  <si>
    <t>C7</t>
  </si>
  <si>
    <t>C8</t>
  </si>
  <si>
    <t>Fim vigência CCT</t>
  </si>
  <si>
    <t>Meses de execução contratual:</t>
  </si>
  <si>
    <t>TM1</t>
  </si>
  <si>
    <t>TM2</t>
  </si>
  <si>
    <t>TM3</t>
  </si>
  <si>
    <t>TM4</t>
  </si>
  <si>
    <t>TM5</t>
  </si>
  <si>
    <t>TM6</t>
  </si>
  <si>
    <t>MÓDULO 6: Custos indiretos, tributos e lucro</t>
  </si>
  <si>
    <t>QUADRO-RESUMO VALOR MENSAL POR EMPREGADO</t>
  </si>
  <si>
    <t>VM</t>
  </si>
  <si>
    <t>PLANILHA DE CUSTOS E FORMAÇÃO DE PREÇOS PARA SERVIÇOS DEDICADOS</t>
  </si>
  <si>
    <t>Multa sobre saldo FGTS</t>
  </si>
  <si>
    <t>Sim</t>
  </si>
  <si>
    <t>Licença Maternidade</t>
  </si>
  <si>
    <t>MÓDULO 3: Provisão para rescisão e afastamentos</t>
  </si>
  <si>
    <t>Licença Paternidade</t>
  </si>
  <si>
    <t>Ausências legais</t>
  </si>
  <si>
    <t>Acidente de trabalho</t>
  </si>
  <si>
    <t>Encargos e contribuições sociais</t>
  </si>
  <si>
    <t>SM4.1</t>
  </si>
  <si>
    <t>SM4.2</t>
  </si>
  <si>
    <t>SM4.3</t>
  </si>
  <si>
    <t>Incidencia dos encargos sociais sobre 13º e 1/3</t>
  </si>
  <si>
    <t>Substituição em afastamentos</t>
  </si>
  <si>
    <t>STJ</t>
  </si>
  <si>
    <t>RFB</t>
  </si>
  <si>
    <t>SEFAZ</t>
  </si>
  <si>
    <t>Administração Central (AC)</t>
  </si>
  <si>
    <t>Seguros e Garantias Contratuais (SG)</t>
  </si>
  <si>
    <t>Riscos (RI)</t>
  </si>
  <si>
    <t>Despesas Financeiras (DF)</t>
  </si>
  <si>
    <t>Lucro (L)</t>
  </si>
  <si>
    <t>Tributos Federais e Estaduais/Municipais (T)</t>
  </si>
  <si>
    <t>RESERVA MENSAL CONTA VINCULADA (M3 + SM2.1)</t>
  </si>
  <si>
    <t>CM</t>
  </si>
  <si>
    <t>VM.1</t>
  </si>
  <si>
    <t>VM.2</t>
  </si>
  <si>
    <t>VM.3</t>
  </si>
  <si>
    <t>Incluso BDI</t>
  </si>
  <si>
    <t>MÓDULO 4: Provisão de substituição e horas extras</t>
  </si>
  <si>
    <t>Carga horaria semanal</t>
  </si>
  <si>
    <t>C4</t>
  </si>
  <si>
    <t>C5</t>
  </si>
  <si>
    <t>9h</t>
  </si>
  <si>
    <t>8h</t>
  </si>
  <si>
    <t>08h00-19h00</t>
  </si>
  <si>
    <t>Jornada seg-qui (incluido 1h almoço)</t>
  </si>
  <si>
    <t>Jornada sex (incluido 1h almoço)</t>
  </si>
  <si>
    <t>08h00-18h00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</si>
  <si>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</si>
  <si>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</si>
  <si>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</si>
  <si>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</si>
  <si>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</si>
  <si>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</si>
  <si>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</si>
  <si>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</si>
  <si>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5.1.1</t>
  </si>
  <si>
    <t>5.2.1</t>
  </si>
  <si>
    <t>Profissional será subistituido em afastamentos?</t>
  </si>
  <si>
    <t>Substituição em Férias</t>
  </si>
  <si>
    <t>FISCAL</t>
  </si>
  <si>
    <t>MÓDULO 3: Provisão para rescisão e afastamentos (Conta Vinculada)</t>
  </si>
  <si>
    <t>MÓDULO 4: Provisão de substituição e horas extras (Fato Gerador)</t>
  </si>
  <si>
    <t>Incidencia de proporcional de férias, 1/3 e 13º sobre reposição</t>
  </si>
  <si>
    <t>Subtotal da provisão de substituição e horas extras</t>
  </si>
  <si>
    <t>Incidência encargos sociais sobre reposição/extra + proporcional</t>
  </si>
  <si>
    <t>Valor Unitário (R$)</t>
  </si>
  <si>
    <t>Valor Mensal (R$)</t>
  </si>
  <si>
    <t>Insumos continuos (Ordinário)</t>
  </si>
  <si>
    <t>Insumos por demanda (Fato Gerador)</t>
  </si>
  <si>
    <t>SM5.1</t>
  </si>
  <si>
    <t>SM5.2</t>
  </si>
  <si>
    <t>Total Submódulo 5.1 (Ordinário)</t>
  </si>
  <si>
    <t>Total Submódulo 5.2 (Fato Gerador)</t>
  </si>
  <si>
    <t>Total Submódulo 2.1 (Conta Vinculada)</t>
  </si>
  <si>
    <t>Total Módulo 3 (Conta Vinculada)</t>
  </si>
  <si>
    <t>VALOR MENSAL ORDINÁRIO (TM1 + SM2.2 + SM 2.3 + SM5.1)</t>
  </si>
  <si>
    <t>RESERVA MENSAL FATO GERADOR (M4 + SM5.2)</t>
  </si>
  <si>
    <t>CUSTO MENSAL POR EMPREGADO</t>
  </si>
  <si>
    <t>VALOR MENSAL POR EMPREGADO</t>
  </si>
  <si>
    <t>Total Módulo 3 (Fato Gerador)</t>
  </si>
  <si>
    <t>13º salário, férias e adicional de férias (Conta Vinculada)</t>
  </si>
  <si>
    <t>Total Módulo 6 (BDI)</t>
  </si>
  <si>
    <t>Assistente Administrativo</t>
  </si>
  <si>
    <t>Operador de Máquinas e Tratores</t>
  </si>
  <si>
    <t>4110-05</t>
  </si>
  <si>
    <t>7823-05</t>
  </si>
  <si>
    <t>7151-25</t>
  </si>
  <si>
    <t>2521-05</t>
  </si>
  <si>
    <t>2124-05</t>
  </si>
  <si>
    <t>2142-05</t>
  </si>
  <si>
    <t>-</t>
  </si>
  <si>
    <t>Remuneração
 (R$)</t>
  </si>
  <si>
    <t>Não</t>
  </si>
  <si>
    <t>Uniforme (não exigido)</t>
  </si>
  <si>
    <t>Jornada seg-qui (incluido 2h almoço)</t>
  </si>
  <si>
    <t>08h00-17h00</t>
  </si>
  <si>
    <t>Vale transporte (CCT C18)</t>
  </si>
  <si>
    <t>Vale alimentação (CCT C17)</t>
  </si>
  <si>
    <t>Assistência Odontológica (CCT C20)</t>
  </si>
  <si>
    <t>Seguro de Vida e Assistência Funeral (CCT C21)</t>
  </si>
  <si>
    <t>Alugueis e materiais (não necessário)</t>
  </si>
  <si>
    <t>CLT/CCT</t>
  </si>
  <si>
    <t>Vale alimentação (CCT C7)</t>
  </si>
  <si>
    <t>Assistência Odontológica (CCT C8)</t>
  </si>
  <si>
    <t>Assistência Médica (CCT C9)</t>
  </si>
  <si>
    <t>Assistência Médica (CCT C19)</t>
  </si>
  <si>
    <t>Jornada sex (incluido 2h almoço)</t>
  </si>
  <si>
    <t>Motorista Veículo Executivo / Pesado</t>
  </si>
  <si>
    <t>Substituição em Afastamentos</t>
  </si>
  <si>
    <t>Analista Administrativo Pleno</t>
  </si>
  <si>
    <t>Analista Administrativo Sênior</t>
  </si>
  <si>
    <t>Vale alimentação (CCT C12)</t>
  </si>
  <si>
    <t>Vale transporte (CCT C13)</t>
  </si>
  <si>
    <t>Seguro de Vida e Assistência Funeral (CCT C16)</t>
  </si>
  <si>
    <t>Analista de Sistema/Dados Pleno</t>
  </si>
  <si>
    <t>Analista de Sistema/Dados Sênior</t>
  </si>
  <si>
    <t>Engenheiro Pleno</t>
  </si>
  <si>
    <t>Vale alimentação (CCT C8)</t>
  </si>
  <si>
    <t>Seguro de Vida e Acidentes (CCT C10)</t>
  </si>
  <si>
    <t>Pernoite</t>
  </si>
  <si>
    <t>Codevasf</t>
  </si>
  <si>
    <t>Composição do Custo</t>
  </si>
  <si>
    <t>MÓDULO 1:  Custo de Diária de Viagem (Fato Gerador)</t>
  </si>
  <si>
    <t>Diária da Viagem</t>
  </si>
  <si>
    <t>Obs1</t>
  </si>
  <si>
    <t>Trata-se de custos sob demanda, pagas por fato gerador, conforme demanda prévia da Contratante e comprovantes da Contratada.</t>
  </si>
  <si>
    <t>Obs2</t>
  </si>
  <si>
    <t>Obs3</t>
  </si>
  <si>
    <t>Para os postos de trabalho de motorista, atentar a Clausula Sexta do CCT referente ao adiantamento do reembolso.</t>
  </si>
  <si>
    <t>OBS</t>
  </si>
  <si>
    <t>OBSERVAÇÕES</t>
  </si>
  <si>
    <t>Conforme pg 54 do Manual do STJ, as despesas com diárias, passagens e ajudas de custo, quando caracterizadas como indenizatória ou reembolso, não integram a base de cálculo do faturamento da contratada, e por consequência não sofrem incidência de Encargos e Tributos (ISS, PIS e Cofins) e lucro.
Por depender da estrutura administrativa e financeira da contratada, tal despesa tem incidência dos custos indiretos e despesa financeira.</t>
  </si>
  <si>
    <t>Custo unitário mensal
(R$)</t>
  </si>
  <si>
    <t>Valor unitário mensal
(R$)</t>
  </si>
  <si>
    <t>Valor total mensal (R$)</t>
  </si>
  <si>
    <t>Valor unitário anual (R$)</t>
  </si>
  <si>
    <t>Valor total anual (R$)</t>
  </si>
  <si>
    <t>Uniforme (2 conjuntos - 180 dias)</t>
  </si>
  <si>
    <t>Engenheiro Sênior</t>
  </si>
  <si>
    <t>Obs4</t>
  </si>
  <si>
    <t>Obs5</t>
  </si>
  <si>
    <t>Obs6</t>
  </si>
  <si>
    <t>ISSQN: apresentar documentação referente a aliquota aplicavel como:Lei, Decreto, CNAE, Certidão, Consulta fiscal, Parecer ou Alvará.</t>
  </si>
  <si>
    <t>SAT = RAT x FAP: eSocial/SEFIP com Comprovante de enquadramento no CNAE + consulta FAP vigente emitida pelo sistema oficial do governo</t>
  </si>
  <si>
    <t>Demais encargos: apresentar Demonstrativo da SEFIP/GFIP ou Relatório do eSocial/DCTFWeb ou Guias de Recolhimento</t>
  </si>
  <si>
    <t>Custos indiretos, Despesas Fiscais e Lucro: valor deve ser igual ou inferior ao Orçamento de Referência</t>
  </si>
  <si>
    <t>PIS e COFINS: Regime de Incidencia Acumulativa (0,65% e 3,00% - sem percentual de desconto) ou em Regime de Incidencia Não Acumulativa (1,65% e 7,60% - aplicável percentual de desconto) de acordo com a forma de apuração do lucro no IRPJ. APRESENTAR COMPROVANTES e CALCULO de aproveitamento de créditos tributários dos últimos 12 meses em caso de aplicação de "percentual de desconto".</t>
  </si>
  <si>
    <t>Meses do Contrato</t>
  </si>
  <si>
    <t>Os campos em VERMELHOS devem ser preenchidos aqui</t>
  </si>
  <si>
    <t>E serão usados nos campos ROXOS das abas de cada POSTO</t>
  </si>
  <si>
    <t>Qde/mês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</si>
</sst>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(&quot;R$ &quot;* #,##0.00_);_(&quot;R$ &quot;* \(#,##0.00\);_(&quot;R$ &quot;* &quot;-&quot;??_);_(@_)"/>
    <numFmt numFmtId="166" formatCode="#,##0.00_ ;\-#,##0.00\ "/>
    <numFmt numFmtId="167" formatCode="&quot;R$&quot;\ #,##0.00"/>
    <numFmt numFmtId="168" formatCode="0.00000"/>
  </numFmts>
  <fonts count="22" x14ac:knownFonts="1">
    <font>
      <sz val="10"/>
      <color rgb="FF000000"/>
      <name val="Times New Roman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color rgb="FF000000"/>
      <name val="Times New Roman"/>
      <family val="1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  <scheme val="minor"/>
    </font>
    <font>
      <sz val="11"/>
      <name val="Arial"/>
      <family val="1"/>
    </font>
    <font>
      <sz val="10"/>
      <color rgb="FF000000"/>
      <name val="Times New Roman"/>
      <family val="2"/>
      <scheme val="minor"/>
    </font>
    <font>
      <sz val="8"/>
      <name val="Times New Roman"/>
      <scheme val="minor"/>
    </font>
    <font>
      <b/>
      <sz val="11"/>
      <color theme="0"/>
      <name val="Calibri"/>
      <family val="2"/>
    </font>
    <font>
      <b/>
      <sz val="11"/>
      <color rgb="FF000000"/>
      <name val="Calibri"/>
      <family val="2"/>
    </font>
    <font>
      <sz val="8"/>
      <name val="Times New Roman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165" fontId="8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0" fillId="0" borderId="0"/>
    <xf numFmtId="9" fontId="15" fillId="0" borderId="0" applyFont="0" applyFill="0" applyBorder="0" applyAlignment="0" applyProtection="0"/>
    <xf numFmtId="0" fontId="16" fillId="0" borderId="0"/>
    <xf numFmtId="0" fontId="17" fillId="0" borderId="0"/>
  </cellStyleXfs>
  <cellXfs count="122"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8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Border="1" applyAlignment="1">
      <alignment horizontal="center" vertical="center" wrapText="1"/>
    </xf>
    <xf numFmtId="1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8" fontId="0" fillId="0" borderId="0" xfId="0" applyNumberFormat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9" fontId="0" fillId="0" borderId="0" xfId="11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2" fillId="2" borderId="2" xfId="6" applyFont="1" applyFill="1" applyBorder="1" applyAlignment="1">
      <alignment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3" fillId="0" borderId="4" xfId="0" applyFont="1" applyBorder="1" applyAlignment="1">
      <alignment vertical="center" wrapText="1"/>
    </xf>
    <xf numFmtId="8" fontId="0" fillId="0" borderId="0" xfId="0" applyNumberForma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4" fontId="9" fillId="0" borderId="0" xfId="2" applyFont="1" applyAlignment="1">
      <alignment horizontal="left" vertical="top"/>
    </xf>
    <xf numFmtId="14" fontId="11" fillId="0" borderId="4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Continuous" vertical="center" wrapText="1"/>
    </xf>
    <xf numFmtId="0" fontId="3" fillId="2" borderId="4" xfId="0" applyFont="1" applyFill="1" applyBorder="1" applyAlignment="1">
      <alignment horizontal="centerContinuous" vertical="center" wrapText="1"/>
    </xf>
    <xf numFmtId="0" fontId="11" fillId="0" borderId="2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4" xfId="0" applyFont="1" applyFill="1" applyBorder="1" applyAlignment="1">
      <alignment horizontal="centerContinuous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8" fontId="4" fillId="5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10" fontId="4" fillId="5" borderId="4" xfId="0" applyNumberFormat="1" applyFont="1" applyFill="1" applyBorder="1" applyAlignment="1">
      <alignment horizontal="center" vertical="center" wrapText="1"/>
    </xf>
    <xf numFmtId="167" fontId="4" fillId="5" borderId="1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8" fontId="3" fillId="6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Continuous" vertical="center" wrapText="1"/>
    </xf>
    <xf numFmtId="10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6" borderId="1" xfId="1" applyNumberFormat="1" applyFont="1" applyFill="1" applyBorder="1" applyAlignment="1" applyProtection="1">
      <alignment horizontal="center" vertical="center" wrapText="1"/>
      <protection locked="0"/>
    </xf>
    <xf numFmtId="10" fontId="4" fillId="5" borderId="1" xfId="11" applyNumberFormat="1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vertical="top"/>
    </xf>
    <xf numFmtId="14" fontId="11" fillId="6" borderId="1" xfId="0" applyNumberFormat="1" applyFont="1" applyFill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10" fontId="3" fillId="0" borderId="1" xfId="11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0" fontId="3" fillId="5" borderId="4" xfId="11" applyNumberFormat="1" applyFont="1" applyFill="1" applyBorder="1" applyAlignment="1">
      <alignment horizontal="center" vertical="center" wrapText="1"/>
    </xf>
    <xf numFmtId="8" fontId="3" fillId="5" borderId="1" xfId="0" applyNumberFormat="1" applyFont="1" applyFill="1" applyBorder="1" applyAlignment="1">
      <alignment horizontal="center" vertical="center" wrapText="1"/>
    </xf>
    <xf numFmtId="10" fontId="3" fillId="5" borderId="4" xfId="0" applyNumberFormat="1" applyFont="1" applyFill="1" applyBorder="1" applyAlignment="1">
      <alignment horizontal="center" vertical="center" wrapText="1"/>
    </xf>
    <xf numFmtId="10" fontId="3" fillId="5" borderId="1" xfId="0" applyNumberFormat="1" applyFont="1" applyFill="1" applyBorder="1" applyAlignment="1">
      <alignment horizontal="center" vertical="center" wrapText="1"/>
    </xf>
    <xf numFmtId="10" fontId="3" fillId="5" borderId="1" xfId="11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Continuous" vertical="center" wrapText="1"/>
    </xf>
    <xf numFmtId="0" fontId="3" fillId="5" borderId="1" xfId="0" applyFont="1" applyFill="1" applyBorder="1" applyAlignment="1">
      <alignment horizontal="left" vertical="center" wrapText="1"/>
    </xf>
    <xf numFmtId="167" fontId="3" fillId="6" borderId="1" xfId="11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14" fillId="0" borderId="1" xfId="4" applyFont="1" applyBorder="1" applyAlignment="1">
      <alignment horizontal="center" vertical="center"/>
    </xf>
    <xf numFmtId="166" fontId="9" fillId="2" borderId="1" xfId="2" applyNumberFormat="1" applyFont="1" applyFill="1" applyBorder="1" applyAlignment="1">
      <alignment horizontal="center" vertical="center"/>
    </xf>
    <xf numFmtId="1" fontId="14" fillId="2" borderId="1" xfId="5" applyNumberFormat="1" applyFont="1" applyFill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3" fillId="5" borderId="1" xfId="3" applyFont="1" applyFill="1" applyBorder="1" applyAlignment="1">
      <alignment horizontal="center" vertical="center" wrapText="1"/>
    </xf>
    <xf numFmtId="0" fontId="13" fillId="5" borderId="6" xfId="3" applyFont="1" applyFill="1" applyBorder="1" applyAlignment="1">
      <alignment horizontal="center" vertical="center" wrapText="1"/>
    </xf>
    <xf numFmtId="0" fontId="13" fillId="5" borderId="5" xfId="3" applyFont="1" applyFill="1" applyBorder="1" applyAlignment="1">
      <alignment horizontal="center" vertical="center" wrapText="1"/>
    </xf>
    <xf numFmtId="0" fontId="13" fillId="5" borderId="2" xfId="3" applyFont="1" applyFill="1" applyBorder="1" applyAlignment="1">
      <alignment vertical="center" wrapText="1"/>
    </xf>
    <xf numFmtId="0" fontId="13" fillId="5" borderId="3" xfId="3" applyFont="1" applyFill="1" applyBorder="1" applyAlignment="1">
      <alignment vertical="center" wrapText="1"/>
    </xf>
    <xf numFmtId="0" fontId="13" fillId="5" borderId="4" xfId="3" applyFont="1" applyFill="1" applyBorder="1" applyAlignment="1">
      <alignment vertical="center" wrapText="1"/>
    </xf>
    <xf numFmtId="1" fontId="13" fillId="5" borderId="1" xfId="3" applyNumberFormat="1" applyFont="1" applyFill="1" applyBorder="1" applyAlignment="1">
      <alignment horizontal="center" vertical="center" wrapText="1"/>
    </xf>
    <xf numFmtId="167" fontId="20" fillId="5" borderId="1" xfId="2" applyNumberFormat="1" applyFont="1" applyFill="1" applyBorder="1" applyAlignment="1">
      <alignment horizontal="center" vertical="center"/>
    </xf>
    <xf numFmtId="0" fontId="14" fillId="0" borderId="4" xfId="4" applyFont="1" applyBorder="1" applyAlignment="1">
      <alignment vertical="center"/>
    </xf>
    <xf numFmtId="0" fontId="14" fillId="2" borderId="4" xfId="4" applyFont="1" applyFill="1" applyBorder="1" applyAlignment="1">
      <alignment vertical="center"/>
    </xf>
    <xf numFmtId="49" fontId="14" fillId="0" borderId="1" xfId="6" applyNumberFormat="1" applyFont="1" applyBorder="1" applyAlignment="1">
      <alignment vertical="center" wrapText="1"/>
    </xf>
    <xf numFmtId="0" fontId="14" fillId="0" borderId="1" xfId="0" applyFont="1" applyBorder="1" applyAlignment="1">
      <alignment horizontal="left" vertical="top"/>
    </xf>
    <xf numFmtId="166" fontId="9" fillId="6" borderId="1" xfId="2" applyNumberFormat="1" applyFont="1" applyFill="1" applyBorder="1" applyAlignment="1">
      <alignment horizontal="center" vertical="center"/>
    </xf>
    <xf numFmtId="8" fontId="3" fillId="8" borderId="1" xfId="0" applyNumberFormat="1" applyFont="1" applyFill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3" fillId="5" borderId="3" xfId="3" applyFont="1" applyFill="1" applyBorder="1" applyAlignment="1">
      <alignment horizontal="center" vertical="center" wrapText="1"/>
    </xf>
    <xf numFmtId="0" fontId="14" fillId="2" borderId="4" xfId="4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Continuous" vertical="top" wrapText="1"/>
    </xf>
    <xf numFmtId="0" fontId="0" fillId="0" borderId="1" xfId="0" applyBorder="1" applyAlignment="1">
      <alignment horizontal="centerContinuous" vertical="top" wrapText="1"/>
    </xf>
    <xf numFmtId="9" fontId="0" fillId="0" borderId="1" xfId="11" applyFont="1" applyBorder="1" applyAlignment="1">
      <alignment horizontal="centerContinuous" vertical="top"/>
    </xf>
    <xf numFmtId="8" fontId="0" fillId="0" borderId="1" xfId="0" applyNumberFormat="1" applyBorder="1" applyAlignment="1">
      <alignment horizontal="centerContinuous" vertical="top"/>
    </xf>
    <xf numFmtId="0" fontId="19" fillId="7" borderId="0" xfId="0" applyFont="1" applyFill="1" applyBorder="1" applyAlignment="1">
      <alignment horizontal="centerContinuous" vertical="center"/>
    </xf>
    <xf numFmtId="0" fontId="19" fillId="7" borderId="7" xfId="0" applyFont="1" applyFill="1" applyBorder="1" applyAlignment="1">
      <alignment horizontal="centerContinuous" vertical="center"/>
    </xf>
    <xf numFmtId="10" fontId="3" fillId="8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8" borderId="1" xfId="0" applyNumberFormat="1" applyFont="1" applyFill="1" applyBorder="1" applyAlignment="1">
      <alignment horizontal="center" vertical="center" wrapText="1"/>
    </xf>
    <xf numFmtId="1" fontId="13" fillId="5" borderId="3" xfId="3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Continuous" vertical="center" wrapText="1"/>
    </xf>
    <xf numFmtId="0" fontId="3" fillId="8" borderId="4" xfId="0" applyFont="1" applyFill="1" applyBorder="1" applyAlignment="1">
      <alignment horizontal="centerContinuous" vertical="center" wrapText="1"/>
    </xf>
    <xf numFmtId="0" fontId="6" fillId="6" borderId="1" xfId="0" applyFont="1" applyFill="1" applyBorder="1" applyAlignment="1">
      <alignment horizontal="centerContinuous" vertical="top" wrapText="1"/>
    </xf>
    <xf numFmtId="0" fontId="0" fillId="6" borderId="1" xfId="0" applyFill="1" applyBorder="1" applyAlignment="1">
      <alignment horizontal="centerContinuous" vertical="top" wrapText="1"/>
    </xf>
    <xf numFmtId="0" fontId="6" fillId="8" borderId="1" xfId="0" applyFont="1" applyFill="1" applyBorder="1" applyAlignment="1">
      <alignment horizontal="centerContinuous" vertical="top" wrapText="1"/>
    </xf>
    <xf numFmtId="0" fontId="0" fillId="8" borderId="1" xfId="0" applyFill="1" applyBorder="1" applyAlignment="1">
      <alignment horizontal="centerContinuous" vertical="top" wrapText="1"/>
    </xf>
    <xf numFmtId="0" fontId="9" fillId="8" borderId="3" xfId="0" applyFont="1" applyFill="1" applyBorder="1" applyAlignment="1">
      <alignment horizontal="centerContinuous" vertical="top"/>
    </xf>
    <xf numFmtId="0" fontId="9" fillId="8" borderId="4" xfId="0" applyFont="1" applyFill="1" applyBorder="1" applyAlignment="1">
      <alignment horizontal="centerContinuous" vertical="top"/>
    </xf>
    <xf numFmtId="0" fontId="9" fillId="6" borderId="1" xfId="0" applyFont="1" applyFill="1" applyBorder="1" applyAlignment="1">
      <alignment horizontal="centerContinuous" vertical="top"/>
    </xf>
  </cellXfs>
  <cellStyles count="14">
    <cellStyle name="Moeda" xfId="2" builtinId="4"/>
    <cellStyle name="Moeda 2" xfId="8" xr:uid="{00000000-0005-0000-0000-000001000000}"/>
    <cellStyle name="Moeda 4" xfId="5" xr:uid="{00000000-0005-0000-0000-000002000000}"/>
    <cellStyle name="Normal" xfId="0" builtinId="0"/>
    <cellStyle name="Normal 2" xfId="6" xr:uid="{00000000-0005-0000-0000-000004000000}"/>
    <cellStyle name="Normal 3" xfId="9" xr:uid="{00000000-0005-0000-0000-000005000000}"/>
    <cellStyle name="Normal 3 2" xfId="10" xr:uid="{00000000-0005-0000-0000-000006000000}"/>
    <cellStyle name="Normal 4" xfId="3" xr:uid="{00000000-0005-0000-0000-000007000000}"/>
    <cellStyle name="Normal 5" xfId="12" xr:uid="{00000000-0005-0000-0000-000008000000}"/>
    <cellStyle name="Normal 6" xfId="4" xr:uid="{00000000-0005-0000-0000-000009000000}"/>
    <cellStyle name="Normal 7" xfId="13" xr:uid="{00000000-0005-0000-0000-00000A000000}"/>
    <cellStyle name="Porcentagem" xfId="11" builtinId="5"/>
    <cellStyle name="Porcentagem 4" xfId="7" xr:uid="{00000000-0005-0000-0000-00000C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99"/>
  <sheetViews>
    <sheetView tabSelected="1" zoomScaleNormal="100" workbookViewId="0">
      <selection activeCell="E15" sqref="E15"/>
    </sheetView>
  </sheetViews>
  <sheetFormatPr defaultColWidth="14.5" defaultRowHeight="15" customHeight="1" x14ac:dyDescent="0.2"/>
  <cols>
    <col min="1" max="1" width="10" style="23" customWidth="1"/>
    <col min="2" max="2" width="10.83203125" style="23" customWidth="1"/>
    <col min="3" max="3" width="43.83203125" style="23" bestFit="1" customWidth="1"/>
    <col min="4" max="4" width="15.83203125" style="24" customWidth="1"/>
    <col min="5" max="6" width="10.6640625" style="23" customWidth="1"/>
    <col min="7" max="7" width="15.83203125" style="23" customWidth="1"/>
    <col min="8" max="12" width="18.83203125" style="23" customWidth="1"/>
    <col min="13" max="13" width="15.6640625" style="23" customWidth="1"/>
    <col min="14" max="14" width="31" style="23" customWidth="1"/>
    <col min="15" max="15" width="46.6640625" style="23" customWidth="1"/>
    <col min="16" max="16" width="30" style="23" customWidth="1"/>
    <col min="17" max="17" width="26.1640625" style="23" customWidth="1"/>
    <col min="18" max="18" width="27.33203125" style="23" customWidth="1"/>
    <col min="19" max="19" width="18.6640625" style="23" customWidth="1"/>
    <col min="20" max="20" width="27" style="23" customWidth="1"/>
    <col min="21" max="21" width="17.1640625" style="23" customWidth="1"/>
    <col min="22" max="30" width="8.6640625" style="23" customWidth="1"/>
    <col min="31" max="16384" width="14.5" style="23"/>
  </cols>
  <sheetData>
    <row r="1" spans="1:12" ht="16.5" customHeight="1" thickBot="1" x14ac:dyDescent="0.25">
      <c r="A1" s="109" t="s">
        <v>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54" customHeight="1" x14ac:dyDescent="0.2">
      <c r="A2" s="85" t="s">
        <v>0</v>
      </c>
      <c r="B2" s="85" t="s">
        <v>54</v>
      </c>
      <c r="C2" s="86" t="s">
        <v>53</v>
      </c>
      <c r="D2" s="85" t="s">
        <v>242</v>
      </c>
      <c r="E2" s="87" t="s">
        <v>284</v>
      </c>
      <c r="F2" s="87" t="s">
        <v>281</v>
      </c>
      <c r="G2" s="87" t="s">
        <v>225</v>
      </c>
      <c r="H2" s="87" t="s">
        <v>266</v>
      </c>
      <c r="I2" s="87" t="s">
        <v>267</v>
      </c>
      <c r="J2" s="87" t="s">
        <v>268</v>
      </c>
      <c r="K2" s="87" t="s">
        <v>269</v>
      </c>
      <c r="L2" s="87" t="s">
        <v>270</v>
      </c>
    </row>
    <row r="3" spans="1:12" ht="15" customHeight="1" x14ac:dyDescent="0.2">
      <c r="A3" s="81">
        <v>1</v>
      </c>
      <c r="B3" s="81" t="s">
        <v>218</v>
      </c>
      <c r="C3" s="93" t="s">
        <v>58</v>
      </c>
      <c r="D3" s="99" t="s">
        <v>144</v>
      </c>
      <c r="E3" s="83">
        <v>8</v>
      </c>
      <c r="F3" s="83">
        <v>12</v>
      </c>
      <c r="G3" s="97">
        <v>0</v>
      </c>
      <c r="H3" s="82">
        <f>'1.AuxAdm'!$D$100</f>
        <v>0</v>
      </c>
      <c r="I3" s="82">
        <f>'1.AuxAdm'!$D$102</f>
        <v>0</v>
      </c>
      <c r="J3" s="82">
        <f t="shared" ref="J3:J13" si="0">I3*E3</f>
        <v>0</v>
      </c>
      <c r="K3" s="82">
        <f>I3*F3</f>
        <v>0</v>
      </c>
      <c r="L3" s="82">
        <f>J3*F3</f>
        <v>0</v>
      </c>
    </row>
    <row r="4" spans="1:12" ht="15" customHeight="1" x14ac:dyDescent="0.2">
      <c r="A4" s="81">
        <v>2</v>
      </c>
      <c r="B4" s="81" t="s">
        <v>59</v>
      </c>
      <c r="C4" s="94" t="s">
        <v>216</v>
      </c>
      <c r="D4" s="102" t="s">
        <v>226</v>
      </c>
      <c r="E4" s="83">
        <v>10</v>
      </c>
      <c r="F4" s="83">
        <v>12</v>
      </c>
      <c r="G4" s="97">
        <v>0</v>
      </c>
      <c r="H4" s="82">
        <f>'2.AssAdm'!D100</f>
        <v>0</v>
      </c>
      <c r="I4" s="82">
        <f>'2.AssAdm'!D102</f>
        <v>0</v>
      </c>
      <c r="J4" s="82">
        <f t="shared" si="0"/>
        <v>0</v>
      </c>
      <c r="K4" s="82">
        <f t="shared" ref="K4:K13" si="1">I4*F4</f>
        <v>0</v>
      </c>
      <c r="L4" s="82">
        <f t="shared" ref="L4:L13" si="2">J4*F4</f>
        <v>0</v>
      </c>
    </row>
    <row r="5" spans="1:12" ht="15" customHeight="1" x14ac:dyDescent="0.2">
      <c r="A5" s="81">
        <v>3</v>
      </c>
      <c r="B5" s="81" t="s">
        <v>219</v>
      </c>
      <c r="C5" s="93" t="s">
        <v>241</v>
      </c>
      <c r="D5" s="99" t="s">
        <v>144</v>
      </c>
      <c r="E5" s="83">
        <v>10</v>
      </c>
      <c r="F5" s="83">
        <v>12</v>
      </c>
      <c r="G5" s="97">
        <v>0</v>
      </c>
      <c r="H5" s="82">
        <f>'3.MotExe'!D100</f>
        <v>0</v>
      </c>
      <c r="I5" s="82">
        <f>'3.MotExe'!D102</f>
        <v>0</v>
      </c>
      <c r="J5" s="82">
        <f t="shared" si="0"/>
        <v>0</v>
      </c>
      <c r="K5" s="82">
        <f t="shared" si="1"/>
        <v>0</v>
      </c>
      <c r="L5" s="82">
        <f t="shared" si="2"/>
        <v>0</v>
      </c>
    </row>
    <row r="6" spans="1:12" ht="15" customHeight="1" x14ac:dyDescent="0.2">
      <c r="A6" s="81">
        <v>4</v>
      </c>
      <c r="B6" s="84" t="s">
        <v>220</v>
      </c>
      <c r="C6" s="93" t="s">
        <v>217</v>
      </c>
      <c r="D6" s="99" t="s">
        <v>144</v>
      </c>
      <c r="E6" s="83">
        <v>2</v>
      </c>
      <c r="F6" s="83">
        <v>12</v>
      </c>
      <c r="G6" s="97">
        <v>0</v>
      </c>
      <c r="H6" s="82">
        <f>'4.OpeMaq'!D100</f>
        <v>0</v>
      </c>
      <c r="I6" s="82">
        <f>'4.OpeMaq'!D102</f>
        <v>0</v>
      </c>
      <c r="J6" s="82">
        <f t="shared" si="0"/>
        <v>0</v>
      </c>
      <c r="K6" s="82">
        <f t="shared" si="1"/>
        <v>0</v>
      </c>
      <c r="L6" s="82">
        <f t="shared" si="2"/>
        <v>0</v>
      </c>
    </row>
    <row r="7" spans="1:12" ht="15" customHeight="1" x14ac:dyDescent="0.2">
      <c r="A7" s="81">
        <v>5</v>
      </c>
      <c r="B7" s="81" t="s">
        <v>221</v>
      </c>
      <c r="C7" s="96" t="s">
        <v>243</v>
      </c>
      <c r="D7" s="100" t="s">
        <v>226</v>
      </c>
      <c r="E7" s="83">
        <v>10</v>
      </c>
      <c r="F7" s="83">
        <v>12</v>
      </c>
      <c r="G7" s="97">
        <v>0</v>
      </c>
      <c r="H7" s="82">
        <f>'5.AnaAdm1'!D100</f>
        <v>0</v>
      </c>
      <c r="I7" s="82">
        <f>'5.AnaAdm1'!D102</f>
        <v>0</v>
      </c>
      <c r="J7" s="82">
        <f t="shared" si="0"/>
        <v>0</v>
      </c>
      <c r="K7" s="82">
        <f t="shared" si="1"/>
        <v>0</v>
      </c>
      <c r="L7" s="82">
        <f t="shared" si="2"/>
        <v>0</v>
      </c>
    </row>
    <row r="8" spans="1:12" ht="15" customHeight="1" x14ac:dyDescent="0.2">
      <c r="A8" s="81">
        <v>6</v>
      </c>
      <c r="B8" s="84" t="s">
        <v>221</v>
      </c>
      <c r="C8" s="96" t="s">
        <v>244</v>
      </c>
      <c r="D8" s="100" t="s">
        <v>226</v>
      </c>
      <c r="E8" s="83">
        <v>8</v>
      </c>
      <c r="F8" s="83">
        <v>12</v>
      </c>
      <c r="G8" s="97">
        <v>0</v>
      </c>
      <c r="H8" s="82">
        <f>'6.AnaAdm2'!D100</f>
        <v>0</v>
      </c>
      <c r="I8" s="82">
        <f>'6.AnaAdm2'!D102</f>
        <v>0</v>
      </c>
      <c r="J8" s="82">
        <f t="shared" si="0"/>
        <v>0</v>
      </c>
      <c r="K8" s="82">
        <f t="shared" si="1"/>
        <v>0</v>
      </c>
      <c r="L8" s="82">
        <f t="shared" si="2"/>
        <v>0</v>
      </c>
    </row>
    <row r="9" spans="1:12" ht="15" customHeight="1" x14ac:dyDescent="0.2">
      <c r="A9" s="81">
        <v>7</v>
      </c>
      <c r="B9" s="81" t="s">
        <v>222</v>
      </c>
      <c r="C9" s="93" t="s">
        <v>248</v>
      </c>
      <c r="D9" s="100" t="s">
        <v>226</v>
      </c>
      <c r="E9" s="83">
        <v>4</v>
      </c>
      <c r="F9" s="83">
        <v>12</v>
      </c>
      <c r="G9" s="97">
        <v>0</v>
      </c>
      <c r="H9" s="82">
        <f>'7.AnaSis1'!D100</f>
        <v>0</v>
      </c>
      <c r="I9" s="82">
        <f>'7.AnaSis1'!D102</f>
        <v>0</v>
      </c>
      <c r="J9" s="82">
        <f t="shared" si="0"/>
        <v>0</v>
      </c>
      <c r="K9" s="82">
        <f t="shared" si="1"/>
        <v>0</v>
      </c>
      <c r="L9" s="82">
        <f t="shared" si="2"/>
        <v>0</v>
      </c>
    </row>
    <row r="10" spans="1:12" ht="15" customHeight="1" x14ac:dyDescent="0.2">
      <c r="A10" s="81">
        <v>8</v>
      </c>
      <c r="B10" s="81" t="s">
        <v>222</v>
      </c>
      <c r="C10" s="93" t="s">
        <v>249</v>
      </c>
      <c r="D10" s="100" t="s">
        <v>226</v>
      </c>
      <c r="E10" s="83">
        <v>2</v>
      </c>
      <c r="F10" s="83">
        <v>12</v>
      </c>
      <c r="G10" s="97">
        <v>0</v>
      </c>
      <c r="H10" s="82">
        <f>'8.AnaSis2'!D100</f>
        <v>0</v>
      </c>
      <c r="I10" s="82">
        <f>'8.AnaSis2'!D102</f>
        <v>0</v>
      </c>
      <c r="J10" s="82">
        <f t="shared" si="0"/>
        <v>0</v>
      </c>
      <c r="K10" s="82">
        <f t="shared" si="1"/>
        <v>0</v>
      </c>
      <c r="L10" s="82">
        <f t="shared" si="2"/>
        <v>0</v>
      </c>
    </row>
    <row r="11" spans="1:12" ht="15" customHeight="1" x14ac:dyDescent="0.2">
      <c r="A11" s="81">
        <v>9</v>
      </c>
      <c r="B11" s="84" t="s">
        <v>223</v>
      </c>
      <c r="C11" s="95" t="s">
        <v>250</v>
      </c>
      <c r="D11" s="100" t="s">
        <v>226</v>
      </c>
      <c r="E11" s="83">
        <v>4</v>
      </c>
      <c r="F11" s="83">
        <v>12</v>
      </c>
      <c r="G11" s="97">
        <v>0</v>
      </c>
      <c r="H11" s="82">
        <f>'9.Eng1'!D100</f>
        <v>0</v>
      </c>
      <c r="I11" s="82">
        <f>'9.Eng1'!D102</f>
        <v>0</v>
      </c>
      <c r="J11" s="82">
        <f t="shared" si="0"/>
        <v>0</v>
      </c>
      <c r="K11" s="82">
        <f t="shared" si="1"/>
        <v>0</v>
      </c>
      <c r="L11" s="82">
        <f t="shared" si="2"/>
        <v>0</v>
      </c>
    </row>
    <row r="12" spans="1:12" ht="15" customHeight="1" x14ac:dyDescent="0.2">
      <c r="A12" s="81">
        <v>10</v>
      </c>
      <c r="B12" s="84" t="s">
        <v>223</v>
      </c>
      <c r="C12" s="95" t="s">
        <v>272</v>
      </c>
      <c r="D12" s="100" t="s">
        <v>226</v>
      </c>
      <c r="E12" s="83">
        <v>4</v>
      </c>
      <c r="F12" s="83">
        <v>12</v>
      </c>
      <c r="G12" s="97">
        <v>0</v>
      </c>
      <c r="H12" s="82">
        <f>'10.Eng2'!D100</f>
        <v>0</v>
      </c>
      <c r="I12" s="82">
        <f>'10.Eng2'!D102</f>
        <v>0</v>
      </c>
      <c r="J12" s="82">
        <f t="shared" ref="J12" si="3">I12*E12</f>
        <v>0</v>
      </c>
      <c r="K12" s="82">
        <f t="shared" si="1"/>
        <v>0</v>
      </c>
      <c r="L12" s="82">
        <f t="shared" si="2"/>
        <v>0</v>
      </c>
    </row>
    <row r="13" spans="1:12" ht="15" customHeight="1" x14ac:dyDescent="0.2">
      <c r="A13" s="81">
        <v>11</v>
      </c>
      <c r="B13" s="81"/>
      <c r="C13" s="95" t="s">
        <v>257</v>
      </c>
      <c r="D13" s="100" t="s">
        <v>224</v>
      </c>
      <c r="E13" s="83">
        <v>40</v>
      </c>
      <c r="F13" s="83">
        <v>12</v>
      </c>
      <c r="G13" s="97">
        <v>0</v>
      </c>
      <c r="H13" s="82">
        <f>'11.Diaria'!D9</f>
        <v>0</v>
      </c>
      <c r="I13" s="82">
        <f>'11.Diaria'!D25</f>
        <v>0</v>
      </c>
      <c r="J13" s="82">
        <f t="shared" si="0"/>
        <v>0</v>
      </c>
      <c r="K13" s="82">
        <f t="shared" si="1"/>
        <v>0</v>
      </c>
      <c r="L13" s="82">
        <f t="shared" si="2"/>
        <v>0</v>
      </c>
    </row>
    <row r="14" spans="1:12" ht="20.100000000000001" customHeight="1" x14ac:dyDescent="0.2">
      <c r="A14" s="88"/>
      <c r="B14" s="89"/>
      <c r="C14" s="88" t="s">
        <v>56</v>
      </c>
      <c r="D14" s="101"/>
      <c r="E14" s="91">
        <f>SUM(E3:E12)</f>
        <v>62</v>
      </c>
      <c r="F14" s="112"/>
      <c r="G14" s="89"/>
      <c r="H14" s="89"/>
      <c r="I14" s="90"/>
      <c r="J14" s="92">
        <f>SUM(J3:J13)</f>
        <v>0</v>
      </c>
      <c r="K14" s="92"/>
      <c r="L14" s="92">
        <f>SUM(L3:L13)</f>
        <v>0</v>
      </c>
    </row>
    <row r="15" spans="1:12" ht="15" customHeight="1" x14ac:dyDescent="0.2">
      <c r="A15" s="103" t="s">
        <v>258</v>
      </c>
      <c r="B15" s="115" t="s">
        <v>282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</row>
    <row r="16" spans="1:12" ht="15" customHeight="1" x14ac:dyDescent="0.2">
      <c r="A16" s="103" t="s">
        <v>260</v>
      </c>
      <c r="B16" s="117" t="s">
        <v>283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20"/>
    </row>
    <row r="17" spans="10:11" ht="15" customHeight="1" x14ac:dyDescent="0.2">
      <c r="J17" s="25"/>
      <c r="K17" s="25"/>
    </row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</sheetData>
  <phoneticPr fontId="21" type="noConversion"/>
  <printOptions horizontalCentered="1"/>
  <pageMargins left="0.51181102362204722" right="0.39370078740157483" top="0.39370078740157483" bottom="0.39370078740157483" header="0" footer="0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322BA-E225-4D5F-9941-46449AED3FB4}">
  <sheetPr>
    <pageSetUpPr fitToPage="1"/>
  </sheetPr>
  <dimension ref="A1:C33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3" width="40.83203125" customWidth="1"/>
    <col min="5" max="5" width="12.83203125" bestFit="1" customWidth="1"/>
  </cols>
  <sheetData>
    <row r="1" spans="1:3" x14ac:dyDescent="0.2">
      <c r="A1" s="53"/>
      <c r="B1" s="30" t="s">
        <v>142</v>
      </c>
      <c r="C1" s="30"/>
    </row>
    <row r="2" spans="1:3" x14ac:dyDescent="0.2">
      <c r="A2" s="58" t="s">
        <v>3</v>
      </c>
      <c r="B2" s="33" t="s">
        <v>83</v>
      </c>
      <c r="C2" s="34"/>
    </row>
    <row r="3" spans="1:3" x14ac:dyDescent="0.2">
      <c r="A3" s="1" t="s">
        <v>114</v>
      </c>
      <c r="B3" s="15" t="s">
        <v>84</v>
      </c>
      <c r="C3" s="75"/>
    </row>
    <row r="4" spans="1:3" x14ac:dyDescent="0.2">
      <c r="A4" s="2" t="s">
        <v>115</v>
      </c>
      <c r="B4" s="15" t="s">
        <v>55</v>
      </c>
      <c r="C4" s="75"/>
    </row>
    <row r="5" spans="1:3" x14ac:dyDescent="0.2">
      <c r="A5" s="2" t="s">
        <v>116</v>
      </c>
      <c r="B5" s="15" t="s">
        <v>85</v>
      </c>
      <c r="C5" s="75"/>
    </row>
    <row r="6" spans="1:3" x14ac:dyDescent="0.2">
      <c r="A6" s="59" t="s">
        <v>63</v>
      </c>
      <c r="B6" s="31" t="s">
        <v>72</v>
      </c>
      <c r="C6" s="31"/>
    </row>
    <row r="7" spans="1:3" x14ac:dyDescent="0.2">
      <c r="A7" s="35" t="s">
        <v>20</v>
      </c>
      <c r="B7" s="41" t="s">
        <v>150</v>
      </c>
      <c r="C7" s="35" t="s">
        <v>17</v>
      </c>
    </row>
    <row r="8" spans="1:3" x14ac:dyDescent="0.2">
      <c r="A8" s="4" t="s">
        <v>91</v>
      </c>
      <c r="B8" s="12" t="s">
        <v>78</v>
      </c>
      <c r="C8" s="44">
        <v>0</v>
      </c>
    </row>
    <row r="9" spans="1:3" x14ac:dyDescent="0.2">
      <c r="A9" s="4" t="s">
        <v>92</v>
      </c>
      <c r="B9" s="12" t="s">
        <v>38</v>
      </c>
      <c r="C9" s="44">
        <v>0</v>
      </c>
    </row>
    <row r="10" spans="1:3" ht="12.75" customHeight="1" x14ac:dyDescent="0.2">
      <c r="A10" s="4" t="s">
        <v>93</v>
      </c>
      <c r="B10" s="12" t="s">
        <v>39</v>
      </c>
      <c r="C10" s="44">
        <v>0</v>
      </c>
    </row>
    <row r="11" spans="1:3" x14ac:dyDescent="0.2">
      <c r="A11" s="4" t="s">
        <v>94</v>
      </c>
      <c r="B11" s="12" t="s">
        <v>40</v>
      </c>
      <c r="C11" s="44">
        <v>0</v>
      </c>
    </row>
    <row r="12" spans="1:3" x14ac:dyDescent="0.2">
      <c r="A12" s="4" t="s">
        <v>95</v>
      </c>
      <c r="B12" s="12" t="s">
        <v>41</v>
      </c>
      <c r="C12" s="44">
        <v>0</v>
      </c>
    </row>
    <row r="13" spans="1:3" x14ac:dyDescent="0.2">
      <c r="A13" s="4" t="s">
        <v>96</v>
      </c>
      <c r="B13" s="12" t="s">
        <v>42</v>
      </c>
      <c r="C13" s="44">
        <v>0</v>
      </c>
    </row>
    <row r="14" spans="1:3" ht="12.75" customHeight="1" x14ac:dyDescent="0.2">
      <c r="A14" s="60" t="s">
        <v>74</v>
      </c>
      <c r="B14" s="46" t="s">
        <v>139</v>
      </c>
      <c r="C14" s="46"/>
    </row>
    <row r="15" spans="1:3" x14ac:dyDescent="0.2">
      <c r="A15" s="35" t="s">
        <v>29</v>
      </c>
      <c r="B15" s="40" t="s">
        <v>18</v>
      </c>
      <c r="C15" s="47">
        <f>SUM(C16:C18)</f>
        <v>0</v>
      </c>
    </row>
    <row r="16" spans="1:3" x14ac:dyDescent="0.2">
      <c r="A16" s="4" t="s">
        <v>105</v>
      </c>
      <c r="B16" s="14" t="s">
        <v>159</v>
      </c>
      <c r="C16" s="49">
        <v>0</v>
      </c>
    </row>
    <row r="17" spans="1:3" ht="12.75" customHeight="1" x14ac:dyDescent="0.2">
      <c r="A17" s="4" t="s">
        <v>106</v>
      </c>
      <c r="B17" s="14" t="s">
        <v>160</v>
      </c>
      <c r="C17" s="49">
        <v>0</v>
      </c>
    </row>
    <row r="18" spans="1:3" x14ac:dyDescent="0.2">
      <c r="A18" s="4" t="s">
        <v>107</v>
      </c>
      <c r="B18" s="14" t="s">
        <v>161</v>
      </c>
      <c r="C18" s="49">
        <v>0</v>
      </c>
    </row>
    <row r="19" spans="1:3" x14ac:dyDescent="0.2">
      <c r="A19" s="35" t="s">
        <v>30</v>
      </c>
      <c r="B19" s="40" t="s">
        <v>162</v>
      </c>
      <c r="C19" s="49">
        <v>0</v>
      </c>
    </row>
    <row r="20" spans="1:3" ht="12.75" customHeight="1" x14ac:dyDescent="0.2">
      <c r="A20" s="35" t="s">
        <v>30</v>
      </c>
      <c r="B20" s="40" t="s">
        <v>163</v>
      </c>
      <c r="C20" s="49">
        <v>0</v>
      </c>
    </row>
    <row r="21" spans="1:3" ht="12.75" customHeight="1" x14ac:dyDescent="0.2">
      <c r="A21" s="35" t="s">
        <v>31</v>
      </c>
      <c r="B21" s="40" t="s">
        <v>164</v>
      </c>
      <c r="C21" s="47">
        <f>SUM(C22:C24)</f>
        <v>0</v>
      </c>
    </row>
    <row r="22" spans="1:3" x14ac:dyDescent="0.2">
      <c r="A22" s="4" t="s">
        <v>108</v>
      </c>
      <c r="B22" s="14" t="s">
        <v>8</v>
      </c>
      <c r="C22" s="49">
        <v>0</v>
      </c>
    </row>
    <row r="23" spans="1:3" x14ac:dyDescent="0.2">
      <c r="A23" s="4" t="s">
        <v>109</v>
      </c>
      <c r="B23" s="14" t="s">
        <v>9</v>
      </c>
      <c r="C23" s="49">
        <v>0</v>
      </c>
    </row>
    <row r="24" spans="1:3" x14ac:dyDescent="0.2">
      <c r="A24" s="4" t="s">
        <v>110</v>
      </c>
      <c r="B24" s="14" t="s">
        <v>10</v>
      </c>
      <c r="C24" s="49">
        <v>0</v>
      </c>
    </row>
    <row r="25" spans="1:3" x14ac:dyDescent="0.2">
      <c r="A25" s="35" t="s">
        <v>138</v>
      </c>
      <c r="B25" s="78" t="s">
        <v>215</v>
      </c>
      <c r="C25" s="42">
        <f>ROUND((((1+C15)*(1+C19)*(1+C20))/(1-C21))-1,4)</f>
        <v>0</v>
      </c>
    </row>
    <row r="26" spans="1:3" x14ac:dyDescent="0.2">
      <c r="A26" s="60" t="s">
        <v>263</v>
      </c>
      <c r="B26" s="46" t="s">
        <v>264</v>
      </c>
      <c r="C26" s="46"/>
    </row>
    <row r="27" spans="1:3" x14ac:dyDescent="0.2">
      <c r="A27" s="103" t="s">
        <v>258</v>
      </c>
      <c r="B27" s="115" t="s">
        <v>282</v>
      </c>
      <c r="C27" s="116"/>
    </row>
    <row r="28" spans="1:3" x14ac:dyDescent="0.2">
      <c r="A28" s="103" t="s">
        <v>260</v>
      </c>
      <c r="B28" s="117" t="s">
        <v>283</v>
      </c>
      <c r="C28" s="118"/>
    </row>
    <row r="29" spans="1:3" x14ac:dyDescent="0.2">
      <c r="A29" s="103" t="s">
        <v>260</v>
      </c>
      <c r="B29" s="104" t="s">
        <v>279</v>
      </c>
      <c r="C29" s="105"/>
    </row>
    <row r="30" spans="1:3" ht="51" x14ac:dyDescent="0.2">
      <c r="A30" s="103" t="s">
        <v>261</v>
      </c>
      <c r="B30" s="104" t="s">
        <v>280</v>
      </c>
      <c r="C30" s="107"/>
    </row>
    <row r="31" spans="1:3" ht="25.5" x14ac:dyDescent="0.2">
      <c r="A31" s="103" t="s">
        <v>273</v>
      </c>
      <c r="B31" s="104" t="s">
        <v>276</v>
      </c>
      <c r="C31" s="105"/>
    </row>
    <row r="32" spans="1:3" ht="25.5" x14ac:dyDescent="0.2">
      <c r="A32" s="103" t="s">
        <v>274</v>
      </c>
      <c r="B32" s="104" t="s">
        <v>277</v>
      </c>
      <c r="C32" s="105"/>
    </row>
    <row r="33" spans="1:3" ht="25.5" x14ac:dyDescent="0.2">
      <c r="A33" s="103" t="s">
        <v>275</v>
      </c>
      <c r="B33" s="104" t="s">
        <v>278</v>
      </c>
      <c r="C33" s="105"/>
    </row>
  </sheetData>
  <phoneticPr fontId="21" type="noConversion"/>
  <dataValidations count="1">
    <dataValidation type="list" allowBlank="1" showInputMessage="1" showErrorMessage="1" sqref="C5" xr:uid="{77B99352-5A8C-43FF-8256-8BA4767909A8}">
      <formula1>"LUCRO REAL, LUCRO PRESUMIDO,"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142</v>
      </c>
      <c r="C1" s="30"/>
      <c r="D1" s="30"/>
    </row>
    <row r="2" spans="1:4" x14ac:dyDescent="0.2">
      <c r="A2" s="58" t="s">
        <v>3</v>
      </c>
      <c r="B2" s="33" t="s">
        <v>83</v>
      </c>
      <c r="C2" s="33"/>
      <c r="D2" s="34"/>
    </row>
    <row r="3" spans="1:4" x14ac:dyDescent="0.2">
      <c r="A3" s="1" t="s">
        <v>114</v>
      </c>
      <c r="B3" s="15" t="s">
        <v>84</v>
      </c>
      <c r="C3" s="113">
        <f>BDI!C3</f>
        <v>0</v>
      </c>
      <c r="D3" s="114"/>
    </row>
    <row r="4" spans="1:4" x14ac:dyDescent="0.2">
      <c r="A4" s="2" t="s">
        <v>115</v>
      </c>
      <c r="B4" s="15" t="s">
        <v>55</v>
      </c>
      <c r="C4" s="113">
        <f>BDI!C4</f>
        <v>0</v>
      </c>
      <c r="D4" s="114"/>
    </row>
    <row r="5" spans="1:4" x14ac:dyDescent="0.2">
      <c r="A5" s="2" t="s">
        <v>116</v>
      </c>
      <c r="B5" s="15" t="s">
        <v>85</v>
      </c>
      <c r="C5" s="113">
        <f>BDI!C5</f>
        <v>0</v>
      </c>
      <c r="D5" s="114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117</v>
      </c>
      <c r="B7" s="9" t="s">
        <v>34</v>
      </c>
      <c r="C7" s="9"/>
      <c r="D7" s="51"/>
    </row>
    <row r="8" spans="1:4" ht="12.75" customHeight="1" x14ac:dyDescent="0.2">
      <c r="A8" s="2" t="s">
        <v>118</v>
      </c>
      <c r="B8" s="9" t="s">
        <v>37</v>
      </c>
      <c r="C8" s="52"/>
      <c r="D8" s="52"/>
    </row>
    <row r="9" spans="1:4" ht="12.75" customHeight="1" x14ac:dyDescent="0.2">
      <c r="A9" s="2" t="s">
        <v>119</v>
      </c>
      <c r="B9" s="9" t="s">
        <v>57</v>
      </c>
      <c r="C9" s="2"/>
      <c r="D9" s="52"/>
    </row>
    <row r="10" spans="1:4" x14ac:dyDescent="0.2">
      <c r="A10" s="2" t="s">
        <v>120</v>
      </c>
      <c r="B10" s="15" t="s">
        <v>52</v>
      </c>
      <c r="C10" s="54"/>
      <c r="D10" s="55"/>
    </row>
    <row r="11" spans="1:4" x14ac:dyDescent="0.2">
      <c r="A11" s="2" t="s">
        <v>121</v>
      </c>
      <c r="B11" s="15" t="s">
        <v>131</v>
      </c>
      <c r="C11" s="54"/>
      <c r="D11" s="55"/>
    </row>
    <row r="12" spans="1:4" ht="12.75" customHeight="1" x14ac:dyDescent="0.2">
      <c r="A12" s="2" t="s">
        <v>122</v>
      </c>
      <c r="B12" s="9" t="s">
        <v>35</v>
      </c>
      <c r="C12" s="9"/>
      <c r="D12" s="2" t="s">
        <v>36</v>
      </c>
    </row>
    <row r="13" spans="1:4" ht="12.75" customHeight="1" x14ac:dyDescent="0.2">
      <c r="A13" s="2" t="s">
        <v>123</v>
      </c>
      <c r="B13" s="9" t="s">
        <v>132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124</v>
      </c>
      <c r="C14" s="33"/>
      <c r="D14" s="34"/>
    </row>
    <row r="15" spans="1:4" x14ac:dyDescent="0.2">
      <c r="A15" s="1" t="s">
        <v>125</v>
      </c>
      <c r="B15" s="15" t="s">
        <v>12</v>
      </c>
      <c r="C15" s="27" t="str">
        <f>Resumo!B3</f>
        <v>4110-05</v>
      </c>
      <c r="D15" s="28"/>
    </row>
    <row r="16" spans="1:4" ht="12.75" customHeight="1" x14ac:dyDescent="0.2">
      <c r="A16" s="1" t="s">
        <v>126</v>
      </c>
      <c r="B16" s="15" t="s">
        <v>13</v>
      </c>
      <c r="C16" s="27" t="s">
        <v>58</v>
      </c>
      <c r="D16" s="28"/>
    </row>
    <row r="17" spans="1:5" x14ac:dyDescent="0.2">
      <c r="A17" s="1" t="s">
        <v>127</v>
      </c>
      <c r="B17" s="15" t="s">
        <v>172</v>
      </c>
      <c r="C17" s="29">
        <v>40</v>
      </c>
      <c r="D17" s="26" t="s">
        <v>60</v>
      </c>
    </row>
    <row r="18" spans="1:5" x14ac:dyDescent="0.2">
      <c r="A18" s="1" t="s">
        <v>173</v>
      </c>
      <c r="B18" s="15" t="s">
        <v>178</v>
      </c>
      <c r="C18" s="29" t="s">
        <v>176</v>
      </c>
      <c r="D18" s="26" t="s">
        <v>229</v>
      </c>
    </row>
    <row r="19" spans="1:5" x14ac:dyDescent="0.2">
      <c r="A19" s="1" t="s">
        <v>174</v>
      </c>
      <c r="B19" s="15" t="s">
        <v>179</v>
      </c>
      <c r="C19" s="29" t="s">
        <v>176</v>
      </c>
      <c r="D19" s="26" t="s">
        <v>229</v>
      </c>
    </row>
    <row r="20" spans="1:5" x14ac:dyDescent="0.2">
      <c r="A20" s="1" t="s">
        <v>128</v>
      </c>
      <c r="B20" s="15" t="s">
        <v>43</v>
      </c>
      <c r="C20" s="56" t="s">
        <v>77</v>
      </c>
      <c r="D20" s="45"/>
    </row>
    <row r="21" spans="1:5" x14ac:dyDescent="0.2">
      <c r="A21" s="1" t="s">
        <v>129</v>
      </c>
      <c r="B21" s="17" t="s">
        <v>44</v>
      </c>
      <c r="C21" s="56" t="s">
        <v>77</v>
      </c>
      <c r="D21" s="98">
        <f>Resumo!G3</f>
        <v>0</v>
      </c>
    </row>
    <row r="22" spans="1:5" x14ac:dyDescent="0.2">
      <c r="A22" s="1" t="s">
        <v>130</v>
      </c>
      <c r="B22" s="17" t="s">
        <v>191</v>
      </c>
      <c r="C22" s="56"/>
      <c r="D22" s="56" t="s">
        <v>144</v>
      </c>
    </row>
    <row r="23" spans="1:5" x14ac:dyDescent="0.2">
      <c r="A23" s="59" t="s">
        <v>61</v>
      </c>
      <c r="B23" s="31" t="s">
        <v>71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51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133</v>
      </c>
      <c r="B26" s="78" t="s">
        <v>62</v>
      </c>
      <c r="C26" s="37"/>
      <c r="D26" s="38">
        <f>SUM(D25:D25)</f>
        <v>0</v>
      </c>
      <c r="E26" s="8"/>
    </row>
    <row r="27" spans="1:5" x14ac:dyDescent="0.2">
      <c r="A27" s="59" t="s">
        <v>63</v>
      </c>
      <c r="B27" s="31" t="s">
        <v>72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214</v>
      </c>
      <c r="C28" s="35" t="s">
        <v>17</v>
      </c>
      <c r="D28" s="35" t="s">
        <v>2</v>
      </c>
    </row>
    <row r="29" spans="1:5" ht="12.75" customHeight="1" x14ac:dyDescent="0.2">
      <c r="A29" s="4" t="s">
        <v>86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87</v>
      </c>
      <c r="B30" s="12" t="s">
        <v>48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88</v>
      </c>
      <c r="B31" s="12" t="s">
        <v>154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20</v>
      </c>
      <c r="B32" s="41" t="s">
        <v>150</v>
      </c>
      <c r="C32" s="35" t="s">
        <v>17</v>
      </c>
      <c r="D32" s="35" t="s">
        <v>2</v>
      </c>
    </row>
    <row r="33" spans="1:4" x14ac:dyDescent="0.2">
      <c r="A33" s="4" t="s">
        <v>89</v>
      </c>
      <c r="B33" s="12" t="s">
        <v>75</v>
      </c>
      <c r="C33" s="6">
        <v>0.2</v>
      </c>
      <c r="D33" s="3">
        <f>ROUNDUP($D$26*$C33,2)</f>
        <v>0</v>
      </c>
    </row>
    <row r="34" spans="1:4" x14ac:dyDescent="0.2">
      <c r="A34" s="4" t="s">
        <v>90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91</v>
      </c>
      <c r="B35" s="12" t="s">
        <v>78</v>
      </c>
      <c r="C35" s="111">
        <f>BDI!C8</f>
        <v>0</v>
      </c>
      <c r="D35" s="3">
        <f t="shared" si="0"/>
        <v>0</v>
      </c>
    </row>
    <row r="36" spans="1:4" x14ac:dyDescent="0.2">
      <c r="A36" s="4" t="s">
        <v>92</v>
      </c>
      <c r="B36" s="12" t="s">
        <v>38</v>
      </c>
      <c r="C36" s="111">
        <f>BDI!C9</f>
        <v>0</v>
      </c>
      <c r="D36" s="3">
        <f t="shared" si="0"/>
        <v>0</v>
      </c>
    </row>
    <row r="37" spans="1:4" x14ac:dyDescent="0.2">
      <c r="A37" s="4" t="s">
        <v>93</v>
      </c>
      <c r="B37" s="12" t="s">
        <v>39</v>
      </c>
      <c r="C37" s="111">
        <f>BDI!C10</f>
        <v>0</v>
      </c>
      <c r="D37" s="3">
        <f t="shared" si="0"/>
        <v>0</v>
      </c>
    </row>
    <row r="38" spans="1:4" x14ac:dyDescent="0.2">
      <c r="A38" s="4" t="s">
        <v>94</v>
      </c>
      <c r="B38" s="12" t="s">
        <v>40</v>
      </c>
      <c r="C38" s="111">
        <f>BDI!C11</f>
        <v>0</v>
      </c>
      <c r="D38" s="3">
        <f t="shared" si="0"/>
        <v>0</v>
      </c>
    </row>
    <row r="39" spans="1:4" x14ac:dyDescent="0.2">
      <c r="A39" s="4" t="s">
        <v>95</v>
      </c>
      <c r="B39" s="12" t="s">
        <v>41</v>
      </c>
      <c r="C39" s="111">
        <f>BDI!C12</f>
        <v>0</v>
      </c>
      <c r="D39" s="3">
        <f t="shared" si="0"/>
        <v>0</v>
      </c>
    </row>
    <row r="40" spans="1:4" x14ac:dyDescent="0.2">
      <c r="A40" s="4" t="s">
        <v>96</v>
      </c>
      <c r="B40" s="12" t="s">
        <v>42</v>
      </c>
      <c r="C40" s="111">
        <f>BDI!C13</f>
        <v>0</v>
      </c>
      <c r="D40" s="3">
        <f t="shared" si="0"/>
        <v>0</v>
      </c>
    </row>
    <row r="41" spans="1:4" x14ac:dyDescent="0.2">
      <c r="A41" s="35" t="s">
        <v>22</v>
      </c>
      <c r="B41" s="36" t="s">
        <v>15</v>
      </c>
      <c r="C41" s="35" t="s">
        <v>45</v>
      </c>
      <c r="D41" s="35" t="s">
        <v>2</v>
      </c>
    </row>
    <row r="42" spans="1:4" x14ac:dyDescent="0.2">
      <c r="A42" s="4" t="s">
        <v>97</v>
      </c>
      <c r="B42" s="16" t="s">
        <v>230</v>
      </c>
      <c r="C42" s="4" t="s">
        <v>235</v>
      </c>
      <c r="D42" s="3">
        <f>ROUND(IF(D26=0,0,IF((22*5.5*2)-(D26*0.06)&gt;0,(22*5.5*2)-(D26*0.06),0)),2)</f>
        <v>0</v>
      </c>
    </row>
    <row r="43" spans="1:4" x14ac:dyDescent="0.2">
      <c r="A43" s="4" t="s">
        <v>100</v>
      </c>
      <c r="B43" s="16" t="s">
        <v>231</v>
      </c>
      <c r="C43" s="4" t="s">
        <v>46</v>
      </c>
      <c r="D43" s="45">
        <v>0</v>
      </c>
    </row>
    <row r="44" spans="1:4" x14ac:dyDescent="0.2">
      <c r="A44" s="4" t="s">
        <v>98</v>
      </c>
      <c r="B44" s="16" t="s">
        <v>239</v>
      </c>
      <c r="C44" s="4" t="s">
        <v>46</v>
      </c>
      <c r="D44" s="45">
        <v>0</v>
      </c>
    </row>
    <row r="45" spans="1:4" x14ac:dyDescent="0.2">
      <c r="A45" s="4" t="s">
        <v>101</v>
      </c>
      <c r="B45" s="18" t="s">
        <v>232</v>
      </c>
      <c r="C45" s="19" t="s">
        <v>46</v>
      </c>
      <c r="D45" s="45">
        <v>0</v>
      </c>
    </row>
    <row r="46" spans="1:4" x14ac:dyDescent="0.2">
      <c r="A46" s="4" t="s">
        <v>102</v>
      </c>
      <c r="B46" s="18" t="s">
        <v>233</v>
      </c>
      <c r="C46" s="19" t="s">
        <v>46</v>
      </c>
      <c r="D46" s="45">
        <v>0</v>
      </c>
    </row>
    <row r="47" spans="1:4" x14ac:dyDescent="0.2">
      <c r="A47" s="4" t="s">
        <v>99</v>
      </c>
      <c r="B47" s="18" t="s">
        <v>76</v>
      </c>
      <c r="C47" s="19" t="s">
        <v>46</v>
      </c>
      <c r="D47" s="45">
        <v>0</v>
      </c>
    </row>
    <row r="48" spans="1:4" ht="12.75" customHeight="1" x14ac:dyDescent="0.2">
      <c r="A48" s="64" t="s">
        <v>111</v>
      </c>
      <c r="B48" s="76" t="s">
        <v>207</v>
      </c>
      <c r="C48" s="67">
        <f>SUM(C29:C31)</f>
        <v>0.14219999999999999</v>
      </c>
      <c r="D48" s="66">
        <f>SUM(D29:D31)</f>
        <v>0</v>
      </c>
    </row>
    <row r="49" spans="1:5" ht="12.75" customHeight="1" x14ac:dyDescent="0.2">
      <c r="A49" s="64" t="s">
        <v>112</v>
      </c>
      <c r="B49" s="76" t="s">
        <v>65</v>
      </c>
      <c r="C49" s="68">
        <f>SUM(C33:C40)</f>
        <v>0.28000000000000003</v>
      </c>
      <c r="D49" s="66">
        <f>SUM(D33:D40)</f>
        <v>0</v>
      </c>
    </row>
    <row r="50" spans="1:5" ht="12.75" customHeight="1" x14ac:dyDescent="0.2">
      <c r="A50" s="64" t="s">
        <v>113</v>
      </c>
      <c r="B50" s="79" t="s">
        <v>66</v>
      </c>
      <c r="C50" s="69" t="e">
        <f>ROUND(D50/$D$26,4)</f>
        <v>#DIV/0!</v>
      </c>
      <c r="D50" s="66">
        <f>SUM(D42:D47)</f>
        <v>0</v>
      </c>
    </row>
    <row r="51" spans="1:5" ht="12.75" customHeight="1" x14ac:dyDescent="0.2">
      <c r="A51" s="35" t="s">
        <v>134</v>
      </c>
      <c r="B51" s="78" t="s">
        <v>64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68</v>
      </c>
      <c r="B52" s="31" t="s">
        <v>194</v>
      </c>
      <c r="C52" s="31"/>
      <c r="D52" s="31"/>
    </row>
    <row r="53" spans="1:5" x14ac:dyDescent="0.2">
      <c r="A53" s="39">
        <v>3</v>
      </c>
      <c r="B53" s="40" t="s">
        <v>82</v>
      </c>
      <c r="C53" s="39" t="s">
        <v>17</v>
      </c>
      <c r="D53" s="43" t="s">
        <v>2</v>
      </c>
    </row>
    <row r="54" spans="1:5" x14ac:dyDescent="0.2">
      <c r="A54" s="4" t="s">
        <v>103</v>
      </c>
      <c r="B54" s="61" t="s">
        <v>80</v>
      </c>
      <c r="C54" s="62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104</v>
      </c>
      <c r="B55" s="61" t="s">
        <v>81</v>
      </c>
      <c r="C55" s="62">
        <f>ROUND(1/12*5%*8%,4)</f>
        <v>2.9999999999999997E-4</v>
      </c>
      <c r="D55" s="3">
        <f t="shared" si="1"/>
        <v>0</v>
      </c>
    </row>
    <row r="56" spans="1:5" x14ac:dyDescent="0.2">
      <c r="A56" s="4" t="s">
        <v>23</v>
      </c>
      <c r="B56" s="61" t="s">
        <v>79</v>
      </c>
      <c r="C56" s="62">
        <v>0</v>
      </c>
      <c r="D56" s="3">
        <f t="shared" si="1"/>
        <v>0</v>
      </c>
    </row>
    <row r="57" spans="1:5" x14ac:dyDescent="0.2">
      <c r="A57" s="4" t="s">
        <v>24</v>
      </c>
      <c r="B57" s="61" t="s">
        <v>143</v>
      </c>
      <c r="C57" s="62">
        <f>0.08*0.4*(1+2/12+(1/3*1/12))</f>
        <v>3.822222222222222E-2</v>
      </c>
      <c r="D57" s="3">
        <f t="shared" si="1"/>
        <v>0</v>
      </c>
      <c r="E57" s="8"/>
    </row>
    <row r="58" spans="1:5" x14ac:dyDescent="0.2">
      <c r="A58" s="4" t="s">
        <v>25</v>
      </c>
      <c r="B58" s="61" t="s">
        <v>145</v>
      </c>
      <c r="C58" s="62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135</v>
      </c>
      <c r="B59" s="78" t="s">
        <v>208</v>
      </c>
      <c r="C59" s="42">
        <f>SUM(C54:C58)</f>
        <v>4.5622222222222217E-2</v>
      </c>
      <c r="D59" s="38">
        <f>SUM(D54:D58)</f>
        <v>0</v>
      </c>
    </row>
    <row r="60" spans="1:5" x14ac:dyDescent="0.2">
      <c r="A60" s="59" t="s">
        <v>69</v>
      </c>
      <c r="B60" s="31" t="s">
        <v>195</v>
      </c>
      <c r="C60" s="31"/>
      <c r="D60" s="31"/>
    </row>
    <row r="61" spans="1:5" x14ac:dyDescent="0.2">
      <c r="A61" s="39" t="s">
        <v>26</v>
      </c>
      <c r="B61" s="40" t="s">
        <v>155</v>
      </c>
      <c r="C61" s="39" t="s">
        <v>17</v>
      </c>
      <c r="D61" s="43">
        <f>SUM(D62:D69)</f>
        <v>0</v>
      </c>
    </row>
    <row r="62" spans="1:5" x14ac:dyDescent="0.2">
      <c r="A62" s="4" t="s">
        <v>181</v>
      </c>
      <c r="B62" s="13" t="s">
        <v>192</v>
      </c>
      <c r="C62" s="62">
        <f>ROUND(1/12,4)</f>
        <v>8.3299999999999999E-2</v>
      </c>
      <c r="D62" s="3">
        <f>ROUNDUP($D$26*$C62,2)</f>
        <v>0</v>
      </c>
      <c r="E62" s="63"/>
    </row>
    <row r="63" spans="1:5" x14ac:dyDescent="0.2">
      <c r="A63" s="4" t="s">
        <v>182</v>
      </c>
      <c r="B63" s="13" t="s">
        <v>49</v>
      </c>
      <c r="C63" s="62">
        <f>ROUND(5/30/12,4)</f>
        <v>1.3899999999999999E-2</v>
      </c>
      <c r="D63" s="3">
        <f t="shared" ref="D63:D69" si="2">ROUNDUP($D$26*$C63,2)</f>
        <v>0</v>
      </c>
      <c r="E63" s="63"/>
    </row>
    <row r="64" spans="1:5" x14ac:dyDescent="0.2">
      <c r="A64" s="4" t="s">
        <v>183</v>
      </c>
      <c r="B64" s="13" t="s">
        <v>145</v>
      </c>
      <c r="C64" s="62">
        <f>ROUND(24%*22%*6/12,4)</f>
        <v>2.64E-2</v>
      </c>
      <c r="D64" s="3">
        <f t="shared" si="2"/>
        <v>0</v>
      </c>
      <c r="E64" s="63"/>
    </row>
    <row r="65" spans="1:5" x14ac:dyDescent="0.2">
      <c r="A65" s="4" t="s">
        <v>184</v>
      </c>
      <c r="B65" s="13" t="s">
        <v>147</v>
      </c>
      <c r="C65" s="62">
        <f>ROUND(5/30/12*1.5%*76%,4)</f>
        <v>2.0000000000000001E-4</v>
      </c>
      <c r="D65" s="3">
        <f t="shared" si="2"/>
        <v>0</v>
      </c>
      <c r="E65" s="63"/>
    </row>
    <row r="66" spans="1:5" x14ac:dyDescent="0.2">
      <c r="A66" s="4" t="s">
        <v>185</v>
      </c>
      <c r="B66" s="13" t="s">
        <v>148</v>
      </c>
      <c r="C66" s="62">
        <f>ROUND(2/30/12,4)</f>
        <v>5.5999999999999999E-3</v>
      </c>
      <c r="D66" s="3">
        <f t="shared" si="2"/>
        <v>0</v>
      </c>
      <c r="E66" s="63"/>
    </row>
    <row r="67" spans="1:5" x14ac:dyDescent="0.2">
      <c r="A67" s="4" t="s">
        <v>186</v>
      </c>
      <c r="B67" s="13" t="s">
        <v>149</v>
      </c>
      <c r="C67" s="62">
        <f>ROUND(15/30/12*1.78%,4)</f>
        <v>6.9999999999999999E-4</v>
      </c>
      <c r="D67" s="3">
        <f t="shared" si="2"/>
        <v>0</v>
      </c>
      <c r="E67" s="63"/>
    </row>
    <row r="68" spans="1:5" x14ac:dyDescent="0.2">
      <c r="A68" s="4" t="s">
        <v>187</v>
      </c>
      <c r="B68" s="61" t="s">
        <v>79</v>
      </c>
      <c r="C68" s="62">
        <f>ROUND(7/30/12,4)</f>
        <v>1.9400000000000001E-2</v>
      </c>
      <c r="D68" s="3">
        <f t="shared" si="2"/>
        <v>0</v>
      </c>
      <c r="E68" s="63"/>
    </row>
    <row r="69" spans="1:5" x14ac:dyDescent="0.2">
      <c r="A69" s="4" t="s">
        <v>188</v>
      </c>
      <c r="B69" s="13" t="s">
        <v>6</v>
      </c>
      <c r="C69" s="62">
        <v>0</v>
      </c>
      <c r="D69" s="3">
        <f t="shared" si="2"/>
        <v>0</v>
      </c>
      <c r="E69" s="63"/>
    </row>
    <row r="70" spans="1:5" ht="12.75" customHeight="1" x14ac:dyDescent="0.2">
      <c r="A70" s="64" t="s">
        <v>151</v>
      </c>
      <c r="B70" s="80" t="s">
        <v>197</v>
      </c>
      <c r="C70" s="65" t="e">
        <f>ROUND(D70/$D$26,4)</f>
        <v>#DIV/0!</v>
      </c>
      <c r="D70" s="66">
        <f>D61</f>
        <v>0</v>
      </c>
    </row>
    <row r="71" spans="1:5" ht="12.75" customHeight="1" x14ac:dyDescent="0.2">
      <c r="A71" s="64" t="s">
        <v>152</v>
      </c>
      <c r="B71" s="80" t="s">
        <v>196</v>
      </c>
      <c r="C71" s="65">
        <f>ROUND((2/12+(1/3/12)),4)</f>
        <v>0.19439999999999999</v>
      </c>
      <c r="D71" s="66">
        <f>ROUNDUP(D70*C71,2)</f>
        <v>0</v>
      </c>
    </row>
    <row r="72" spans="1:5" ht="12.75" customHeight="1" x14ac:dyDescent="0.2">
      <c r="A72" s="64" t="s">
        <v>153</v>
      </c>
      <c r="B72" s="80" t="s">
        <v>198</v>
      </c>
      <c r="C72" s="65">
        <f>C49</f>
        <v>0.28000000000000003</v>
      </c>
      <c r="D72" s="66">
        <f>ROUNDUP((D70+D71)*C72,2)</f>
        <v>0</v>
      </c>
    </row>
    <row r="73" spans="1:5" ht="12.75" customHeight="1" x14ac:dyDescent="0.2">
      <c r="A73" s="35" t="s">
        <v>136</v>
      </c>
      <c r="B73" s="41" t="s">
        <v>213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70</v>
      </c>
      <c r="B74" s="46" t="s">
        <v>73</v>
      </c>
      <c r="C74" s="46"/>
      <c r="D74" s="46"/>
    </row>
    <row r="75" spans="1:5" ht="12.75" customHeight="1" x14ac:dyDescent="0.2">
      <c r="A75" s="35" t="s">
        <v>27</v>
      </c>
      <c r="B75" s="36" t="s">
        <v>201</v>
      </c>
      <c r="C75" s="47" t="s">
        <v>45</v>
      </c>
      <c r="D75" s="35" t="s">
        <v>2</v>
      </c>
    </row>
    <row r="76" spans="1:5" x14ac:dyDescent="0.2">
      <c r="A76" s="2" t="s">
        <v>189</v>
      </c>
      <c r="B76" s="9" t="s">
        <v>227</v>
      </c>
      <c r="C76" s="2" t="s">
        <v>32</v>
      </c>
      <c r="D76" s="45">
        <v>0</v>
      </c>
    </row>
    <row r="77" spans="1:5" ht="12.75" customHeight="1" x14ac:dyDescent="0.2">
      <c r="A77" s="35" t="s">
        <v>28</v>
      </c>
      <c r="B77" s="36" t="s">
        <v>202</v>
      </c>
      <c r="C77" s="47" t="s">
        <v>199</v>
      </c>
      <c r="D77" s="35" t="s">
        <v>200</v>
      </c>
    </row>
    <row r="78" spans="1:5" x14ac:dyDescent="0.2">
      <c r="A78" s="4" t="s">
        <v>190</v>
      </c>
      <c r="B78" s="13" t="s">
        <v>234</v>
      </c>
      <c r="C78" s="77">
        <v>0</v>
      </c>
      <c r="D78" s="3">
        <v>0</v>
      </c>
      <c r="E78" s="63"/>
    </row>
    <row r="79" spans="1:5" ht="12.75" customHeight="1" x14ac:dyDescent="0.2">
      <c r="A79" s="64" t="s">
        <v>203</v>
      </c>
      <c r="B79" s="76" t="s">
        <v>205</v>
      </c>
      <c r="C79" s="67" t="e">
        <f t="shared" ref="C79:C80" si="3">ROUND(D79/$D$26,4)</f>
        <v>#DIV/0!</v>
      </c>
      <c r="D79" s="66">
        <f>SUM(D76:D76)</f>
        <v>0</v>
      </c>
    </row>
    <row r="80" spans="1:5" ht="12.75" customHeight="1" x14ac:dyDescent="0.2">
      <c r="A80" s="64" t="s">
        <v>204</v>
      </c>
      <c r="B80" s="76" t="s">
        <v>206</v>
      </c>
      <c r="C80" s="68" t="e">
        <f t="shared" si="3"/>
        <v>#DIV/0!</v>
      </c>
      <c r="D80" s="66">
        <f>SUM(D78:D78)</f>
        <v>0</v>
      </c>
    </row>
    <row r="81" spans="1:9" ht="12.75" customHeight="1" x14ac:dyDescent="0.2">
      <c r="A81" s="35" t="s">
        <v>137</v>
      </c>
      <c r="B81" s="78" t="s">
        <v>67</v>
      </c>
      <c r="C81" s="50" t="e">
        <f>ROUND(D81/$D$26,4)</f>
        <v>#DIV/0!</v>
      </c>
      <c r="D81" s="38">
        <f>SUM(D79,D80)</f>
        <v>0</v>
      </c>
    </row>
    <row r="82" spans="1:9" ht="12.75" customHeight="1" x14ac:dyDescent="0.2">
      <c r="A82" s="60" t="s">
        <v>74</v>
      </c>
      <c r="B82" s="46" t="s">
        <v>139</v>
      </c>
      <c r="C82" s="46"/>
      <c r="D82" s="46"/>
    </row>
    <row r="83" spans="1:9" x14ac:dyDescent="0.2">
      <c r="A83" s="35" t="s">
        <v>29</v>
      </c>
      <c r="B83" s="40" t="s">
        <v>18</v>
      </c>
      <c r="C83" s="47" t="s">
        <v>45</v>
      </c>
      <c r="D83" s="47">
        <f>SUM(D84:D86)</f>
        <v>0</v>
      </c>
    </row>
    <row r="84" spans="1:9" x14ac:dyDescent="0.2">
      <c r="A84" s="4" t="s">
        <v>105</v>
      </c>
      <c r="B84" s="14" t="s">
        <v>159</v>
      </c>
      <c r="C84" s="7" t="s">
        <v>32</v>
      </c>
      <c r="D84" s="110">
        <f>BDI!C16</f>
        <v>0</v>
      </c>
    </row>
    <row r="85" spans="1:9" x14ac:dyDescent="0.2">
      <c r="A85" s="4" t="s">
        <v>106</v>
      </c>
      <c r="B85" s="14" t="s">
        <v>160</v>
      </c>
      <c r="C85" s="5" t="s">
        <v>32</v>
      </c>
      <c r="D85" s="110">
        <f>BDI!C17</f>
        <v>0</v>
      </c>
    </row>
    <row r="86" spans="1:9" ht="12.75" customHeight="1" x14ac:dyDescent="0.2">
      <c r="A86" s="4" t="s">
        <v>107</v>
      </c>
      <c r="B86" s="14" t="s">
        <v>161</v>
      </c>
      <c r="C86" s="5" t="s">
        <v>32</v>
      </c>
      <c r="D86" s="110">
        <f>BDI!C18</f>
        <v>0</v>
      </c>
    </row>
    <row r="87" spans="1:9" x14ac:dyDescent="0.2">
      <c r="A87" s="35" t="s">
        <v>30</v>
      </c>
      <c r="B87" s="40" t="s">
        <v>162</v>
      </c>
      <c r="C87" s="48" t="s">
        <v>32</v>
      </c>
      <c r="D87" s="110">
        <f>BDI!C19</f>
        <v>0</v>
      </c>
    </row>
    <row r="88" spans="1:9" x14ac:dyDescent="0.2">
      <c r="A88" s="35" t="s">
        <v>30</v>
      </c>
      <c r="B88" s="40" t="s">
        <v>163</v>
      </c>
      <c r="C88" s="48" t="s">
        <v>156</v>
      </c>
      <c r="D88" s="110">
        <f>BDI!C20</f>
        <v>0</v>
      </c>
    </row>
    <row r="89" spans="1:9" ht="12.75" customHeight="1" x14ac:dyDescent="0.2">
      <c r="A89" s="35" t="s">
        <v>31</v>
      </c>
      <c r="B89" s="40" t="s">
        <v>164</v>
      </c>
      <c r="C89" s="48" t="s">
        <v>193</v>
      </c>
      <c r="D89" s="47">
        <f>SUM(D90:D92)</f>
        <v>0</v>
      </c>
    </row>
    <row r="90" spans="1:9" x14ac:dyDescent="0.2">
      <c r="A90" s="4" t="s">
        <v>108</v>
      </c>
      <c r="B90" s="14" t="s">
        <v>8</v>
      </c>
      <c r="C90" s="7" t="s">
        <v>157</v>
      </c>
      <c r="D90" s="110">
        <f>BDI!C22</f>
        <v>0</v>
      </c>
    </row>
    <row r="91" spans="1:9" x14ac:dyDescent="0.2">
      <c r="A91" s="4" t="s">
        <v>109</v>
      </c>
      <c r="B91" s="14" t="s">
        <v>9</v>
      </c>
      <c r="C91" s="7" t="s">
        <v>157</v>
      </c>
      <c r="D91" s="110">
        <f>BDI!C23</f>
        <v>0</v>
      </c>
    </row>
    <row r="92" spans="1:9" ht="12.75" customHeight="1" x14ac:dyDescent="0.2">
      <c r="A92" s="4" t="s">
        <v>110</v>
      </c>
      <c r="B92" s="14" t="s">
        <v>10</v>
      </c>
      <c r="C92" s="5" t="s">
        <v>158</v>
      </c>
      <c r="D92" s="110">
        <f>BDI!C24</f>
        <v>0</v>
      </c>
    </row>
    <row r="93" spans="1:9" ht="12.75" customHeight="1" x14ac:dyDescent="0.2">
      <c r="A93" s="35" t="s">
        <v>138</v>
      </c>
      <c r="B93" s="78" t="s">
        <v>215</v>
      </c>
      <c r="C93" s="42">
        <f>ROUND((((1+D83)*(1+D87)*(1+D88))/(1-D89))-1,4)</f>
        <v>0</v>
      </c>
      <c r="D93" s="38">
        <f>ROUNDUP(D100*(C93),2)</f>
        <v>0</v>
      </c>
    </row>
    <row r="94" spans="1:9" x14ac:dyDescent="0.2">
      <c r="A94" s="60" t="s">
        <v>141</v>
      </c>
      <c r="B94" s="46" t="s">
        <v>140</v>
      </c>
      <c r="C94" s="46"/>
      <c r="D94" s="46"/>
    </row>
    <row r="95" spans="1:9" x14ac:dyDescent="0.2">
      <c r="A95" s="4" t="s">
        <v>61</v>
      </c>
      <c r="B95" s="16" t="s">
        <v>71</v>
      </c>
      <c r="C95" s="21"/>
      <c r="D95" s="3">
        <f>D26</f>
        <v>0</v>
      </c>
      <c r="G95" s="11"/>
      <c r="I95" s="10"/>
    </row>
    <row r="96" spans="1:9" ht="12.75" customHeight="1" x14ac:dyDescent="0.2">
      <c r="A96" s="4" t="s">
        <v>63</v>
      </c>
      <c r="B96" s="16" t="s">
        <v>72</v>
      </c>
      <c r="C96" s="21"/>
      <c r="D96" s="3">
        <f>D51</f>
        <v>0</v>
      </c>
    </row>
    <row r="97" spans="1:4" x14ac:dyDescent="0.2">
      <c r="A97" s="4" t="s">
        <v>68</v>
      </c>
      <c r="B97" s="16" t="s">
        <v>146</v>
      </c>
      <c r="C97" s="21"/>
      <c r="D97" s="3">
        <f>D59</f>
        <v>0</v>
      </c>
    </row>
    <row r="98" spans="1:4" x14ac:dyDescent="0.2">
      <c r="A98" s="4" t="s">
        <v>69</v>
      </c>
      <c r="B98" s="16" t="s">
        <v>171</v>
      </c>
      <c r="C98" s="21"/>
      <c r="D98" s="3">
        <f>D73</f>
        <v>0</v>
      </c>
    </row>
    <row r="99" spans="1:4" x14ac:dyDescent="0.2">
      <c r="A99" s="4" t="s">
        <v>70</v>
      </c>
      <c r="B99" s="16" t="s">
        <v>73</v>
      </c>
      <c r="C99" s="72"/>
      <c r="D99" s="3">
        <f>D81</f>
        <v>0</v>
      </c>
    </row>
    <row r="100" spans="1:4" ht="12.75" customHeight="1" x14ac:dyDescent="0.2">
      <c r="A100" s="39" t="s">
        <v>166</v>
      </c>
      <c r="B100" s="40" t="s">
        <v>211</v>
      </c>
      <c r="C100" s="70"/>
      <c r="D100" s="38">
        <f>SUM(D95:D99)</f>
        <v>0</v>
      </c>
    </row>
    <row r="101" spans="1:4" x14ac:dyDescent="0.2">
      <c r="A101" s="4" t="s">
        <v>74</v>
      </c>
      <c r="B101" s="16" t="s">
        <v>139</v>
      </c>
      <c r="C101" s="73"/>
      <c r="D101" s="3">
        <f>D93</f>
        <v>0</v>
      </c>
    </row>
    <row r="102" spans="1:4" x14ac:dyDescent="0.2">
      <c r="A102" s="39" t="s">
        <v>141</v>
      </c>
      <c r="B102" s="40" t="s">
        <v>212</v>
      </c>
      <c r="C102" s="70"/>
      <c r="D102" s="38">
        <f>D100+D101</f>
        <v>0</v>
      </c>
    </row>
    <row r="103" spans="1:4" x14ac:dyDescent="0.2">
      <c r="A103" s="4" t="s">
        <v>167</v>
      </c>
      <c r="B103" s="16" t="s">
        <v>209</v>
      </c>
      <c r="C103" s="74" t="s">
        <v>170</v>
      </c>
      <c r="D103" s="3">
        <f>ROUND((D95+D79+D49+D50)*(1+C93),2)</f>
        <v>0</v>
      </c>
    </row>
    <row r="104" spans="1:4" x14ac:dyDescent="0.2">
      <c r="A104" s="4" t="s">
        <v>168</v>
      </c>
      <c r="B104" s="16" t="s">
        <v>165</v>
      </c>
      <c r="C104" s="71" t="s">
        <v>170</v>
      </c>
      <c r="D104" s="3">
        <f>ROUND((D48+D59)*(1+C93),2)</f>
        <v>0</v>
      </c>
    </row>
    <row r="105" spans="1:4" x14ac:dyDescent="0.2">
      <c r="A105" s="4" t="s">
        <v>169</v>
      </c>
      <c r="B105" s="16" t="s">
        <v>210</v>
      </c>
      <c r="C105" s="71" t="s">
        <v>170</v>
      </c>
      <c r="D105" s="3">
        <f>ROUND((D73+D80)*(1+C93),2)</f>
        <v>0</v>
      </c>
    </row>
    <row r="107" spans="1:4" x14ac:dyDescent="0.2">
      <c r="C107" s="10"/>
      <c r="D107" s="22"/>
    </row>
  </sheetData>
  <phoneticPr fontId="18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20CB9-799A-4606-8AA3-7A8391923896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142</v>
      </c>
      <c r="C1" s="30"/>
      <c r="D1" s="30"/>
    </row>
    <row r="2" spans="1:4" x14ac:dyDescent="0.2">
      <c r="A2" s="58" t="s">
        <v>3</v>
      </c>
      <c r="B2" s="33" t="s">
        <v>83</v>
      </c>
      <c r="C2" s="33"/>
      <c r="D2" s="34"/>
    </row>
    <row r="3" spans="1:4" x14ac:dyDescent="0.2">
      <c r="A3" s="1" t="s">
        <v>114</v>
      </c>
      <c r="B3" s="15" t="s">
        <v>84</v>
      </c>
      <c r="C3" s="113">
        <f>BDI!C3</f>
        <v>0</v>
      </c>
      <c r="D3" s="114"/>
    </row>
    <row r="4" spans="1:4" x14ac:dyDescent="0.2">
      <c r="A4" s="2" t="s">
        <v>115</v>
      </c>
      <c r="B4" s="15" t="s">
        <v>55</v>
      </c>
      <c r="C4" s="113">
        <f>BDI!C4</f>
        <v>0</v>
      </c>
      <c r="D4" s="114"/>
    </row>
    <row r="5" spans="1:4" x14ac:dyDescent="0.2">
      <c r="A5" s="2" t="s">
        <v>116</v>
      </c>
      <c r="B5" s="15" t="s">
        <v>85</v>
      </c>
      <c r="C5" s="113">
        <f>BDI!C5</f>
        <v>0</v>
      </c>
      <c r="D5" s="114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117</v>
      </c>
      <c r="B7" s="9" t="s">
        <v>34</v>
      </c>
      <c r="C7" s="9"/>
      <c r="D7" s="51"/>
    </row>
    <row r="8" spans="1:4" ht="12.75" customHeight="1" x14ac:dyDescent="0.2">
      <c r="A8" s="2" t="s">
        <v>118</v>
      </c>
      <c r="B8" s="9" t="s">
        <v>37</v>
      </c>
      <c r="C8" s="52"/>
      <c r="D8" s="52"/>
    </row>
    <row r="9" spans="1:4" ht="12.75" customHeight="1" x14ac:dyDescent="0.2">
      <c r="A9" s="2" t="s">
        <v>119</v>
      </c>
      <c r="B9" s="9" t="s">
        <v>57</v>
      </c>
      <c r="C9" s="2"/>
      <c r="D9" s="52"/>
    </row>
    <row r="10" spans="1:4" x14ac:dyDescent="0.2">
      <c r="A10" s="2" t="s">
        <v>120</v>
      </c>
      <c r="B10" s="15" t="s">
        <v>52</v>
      </c>
      <c r="C10" s="54"/>
      <c r="D10" s="55"/>
    </row>
    <row r="11" spans="1:4" x14ac:dyDescent="0.2">
      <c r="A11" s="2" t="s">
        <v>121</v>
      </c>
      <c r="B11" s="15" t="s">
        <v>131</v>
      </c>
      <c r="C11" s="54"/>
      <c r="D11" s="55"/>
    </row>
    <row r="12" spans="1:4" ht="12.75" customHeight="1" x14ac:dyDescent="0.2">
      <c r="A12" s="2" t="s">
        <v>122</v>
      </c>
      <c r="B12" s="9" t="s">
        <v>35</v>
      </c>
      <c r="C12" s="9"/>
      <c r="D12" s="2" t="s">
        <v>36</v>
      </c>
    </row>
    <row r="13" spans="1:4" ht="12.75" customHeight="1" x14ac:dyDescent="0.2">
      <c r="A13" s="2" t="s">
        <v>123</v>
      </c>
      <c r="B13" s="9" t="s">
        <v>132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124</v>
      </c>
      <c r="C14" s="33"/>
      <c r="D14" s="34"/>
    </row>
    <row r="15" spans="1:4" x14ac:dyDescent="0.2">
      <c r="A15" s="1" t="s">
        <v>125</v>
      </c>
      <c r="B15" s="15" t="s">
        <v>12</v>
      </c>
      <c r="C15" s="27" t="s">
        <v>59</v>
      </c>
      <c r="D15" s="28"/>
    </row>
    <row r="16" spans="1:4" ht="12.75" customHeight="1" x14ac:dyDescent="0.2">
      <c r="A16" s="1" t="s">
        <v>126</v>
      </c>
      <c r="B16" s="15" t="s">
        <v>13</v>
      </c>
      <c r="C16" s="27" t="s">
        <v>216</v>
      </c>
      <c r="D16" s="28"/>
    </row>
    <row r="17" spans="1:5" x14ac:dyDescent="0.2">
      <c r="A17" s="1" t="s">
        <v>127</v>
      </c>
      <c r="B17" s="15" t="s">
        <v>172</v>
      </c>
      <c r="C17" s="29">
        <v>40</v>
      </c>
      <c r="D17" s="26" t="s">
        <v>60</v>
      </c>
    </row>
    <row r="18" spans="1:5" x14ac:dyDescent="0.2">
      <c r="A18" s="1" t="s">
        <v>173</v>
      </c>
      <c r="B18" s="15" t="s">
        <v>178</v>
      </c>
      <c r="C18" s="29" t="s">
        <v>176</v>
      </c>
      <c r="D18" s="26" t="s">
        <v>229</v>
      </c>
    </row>
    <row r="19" spans="1:5" x14ac:dyDescent="0.2">
      <c r="A19" s="1" t="s">
        <v>174</v>
      </c>
      <c r="B19" s="15" t="s">
        <v>179</v>
      </c>
      <c r="C19" s="29" t="s">
        <v>176</v>
      </c>
      <c r="D19" s="26" t="s">
        <v>229</v>
      </c>
    </row>
    <row r="20" spans="1:5" x14ac:dyDescent="0.2">
      <c r="A20" s="1" t="s">
        <v>128</v>
      </c>
      <c r="B20" s="15" t="s">
        <v>43</v>
      </c>
      <c r="C20" s="56" t="s">
        <v>77</v>
      </c>
      <c r="D20" s="45"/>
    </row>
    <row r="21" spans="1:5" x14ac:dyDescent="0.2">
      <c r="A21" s="1" t="s">
        <v>129</v>
      </c>
      <c r="B21" s="17" t="s">
        <v>44</v>
      </c>
      <c r="C21" s="56" t="s">
        <v>77</v>
      </c>
      <c r="D21" s="98">
        <f>Resumo!G4</f>
        <v>0</v>
      </c>
    </row>
    <row r="22" spans="1:5" x14ac:dyDescent="0.2">
      <c r="A22" s="1" t="s">
        <v>130</v>
      </c>
      <c r="B22" s="17" t="s">
        <v>191</v>
      </c>
      <c r="C22" s="56"/>
      <c r="D22" s="56" t="s">
        <v>226</v>
      </c>
    </row>
    <row r="23" spans="1:5" x14ac:dyDescent="0.2">
      <c r="A23" s="59" t="s">
        <v>61</v>
      </c>
      <c r="B23" s="31" t="s">
        <v>71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51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133</v>
      </c>
      <c r="B26" s="78" t="s">
        <v>62</v>
      </c>
      <c r="C26" s="37"/>
      <c r="D26" s="38">
        <f>SUM(D25:D25)</f>
        <v>0</v>
      </c>
      <c r="E26" s="8"/>
    </row>
    <row r="27" spans="1:5" x14ac:dyDescent="0.2">
      <c r="A27" s="59" t="s">
        <v>63</v>
      </c>
      <c r="B27" s="31" t="s">
        <v>72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214</v>
      </c>
      <c r="C28" s="35" t="s">
        <v>17</v>
      </c>
      <c r="D28" s="35" t="s">
        <v>2</v>
      </c>
    </row>
    <row r="29" spans="1:5" ht="12.75" customHeight="1" x14ac:dyDescent="0.2">
      <c r="A29" s="4" t="s">
        <v>86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87</v>
      </c>
      <c r="B30" s="12" t="s">
        <v>48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88</v>
      </c>
      <c r="B31" s="12" t="s">
        <v>154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20</v>
      </c>
      <c r="B32" s="41" t="s">
        <v>150</v>
      </c>
      <c r="C32" s="35" t="s">
        <v>17</v>
      </c>
      <c r="D32" s="35" t="s">
        <v>2</v>
      </c>
    </row>
    <row r="33" spans="1:4" x14ac:dyDescent="0.2">
      <c r="A33" s="4" t="s">
        <v>89</v>
      </c>
      <c r="B33" s="12" t="s">
        <v>75</v>
      </c>
      <c r="C33" s="6">
        <v>0.2</v>
      </c>
      <c r="D33" s="3">
        <f>ROUNDUP($D$26*$C33,2)</f>
        <v>0</v>
      </c>
    </row>
    <row r="34" spans="1:4" x14ac:dyDescent="0.2">
      <c r="A34" s="4" t="s">
        <v>90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91</v>
      </c>
      <c r="B35" s="12" t="s">
        <v>78</v>
      </c>
      <c r="C35" s="111">
        <f>BDI!C8</f>
        <v>0</v>
      </c>
      <c r="D35" s="3">
        <f t="shared" si="0"/>
        <v>0</v>
      </c>
    </row>
    <row r="36" spans="1:4" x14ac:dyDescent="0.2">
      <c r="A36" s="4" t="s">
        <v>92</v>
      </c>
      <c r="B36" s="12" t="s">
        <v>38</v>
      </c>
      <c r="C36" s="111">
        <f>BDI!C9</f>
        <v>0</v>
      </c>
      <c r="D36" s="3">
        <f t="shared" si="0"/>
        <v>0</v>
      </c>
    </row>
    <row r="37" spans="1:4" x14ac:dyDescent="0.2">
      <c r="A37" s="4" t="s">
        <v>93</v>
      </c>
      <c r="B37" s="12" t="s">
        <v>39</v>
      </c>
      <c r="C37" s="111">
        <f>BDI!C10</f>
        <v>0</v>
      </c>
      <c r="D37" s="3">
        <f t="shared" si="0"/>
        <v>0</v>
      </c>
    </row>
    <row r="38" spans="1:4" x14ac:dyDescent="0.2">
      <c r="A38" s="4" t="s">
        <v>94</v>
      </c>
      <c r="B38" s="12" t="s">
        <v>40</v>
      </c>
      <c r="C38" s="111">
        <f>BDI!C11</f>
        <v>0</v>
      </c>
      <c r="D38" s="3">
        <f t="shared" si="0"/>
        <v>0</v>
      </c>
    </row>
    <row r="39" spans="1:4" x14ac:dyDescent="0.2">
      <c r="A39" s="4" t="s">
        <v>95</v>
      </c>
      <c r="B39" s="12" t="s">
        <v>41</v>
      </c>
      <c r="C39" s="111">
        <f>BDI!C12</f>
        <v>0</v>
      </c>
      <c r="D39" s="3">
        <f t="shared" si="0"/>
        <v>0</v>
      </c>
    </row>
    <row r="40" spans="1:4" x14ac:dyDescent="0.2">
      <c r="A40" s="4" t="s">
        <v>96</v>
      </c>
      <c r="B40" s="12" t="s">
        <v>42</v>
      </c>
      <c r="C40" s="111">
        <f>BDI!C13</f>
        <v>0</v>
      </c>
      <c r="D40" s="3">
        <f t="shared" si="0"/>
        <v>0</v>
      </c>
    </row>
    <row r="41" spans="1:4" x14ac:dyDescent="0.2">
      <c r="A41" s="35" t="s">
        <v>22</v>
      </c>
      <c r="B41" s="36" t="s">
        <v>15</v>
      </c>
      <c r="C41" s="35" t="s">
        <v>45</v>
      </c>
      <c r="D41" s="35" t="s">
        <v>2</v>
      </c>
    </row>
    <row r="42" spans="1:4" x14ac:dyDescent="0.2">
      <c r="A42" s="4" t="s">
        <v>97</v>
      </c>
      <c r="B42" s="16" t="s">
        <v>230</v>
      </c>
      <c r="C42" s="4" t="s">
        <v>235</v>
      </c>
      <c r="D42" s="3">
        <f>ROUND(IF(D26=0,0,IF((22*5.5*2)-(D26*0.06)&gt;0,(22*5.5*2)-(D26*0.06),0)),2)</f>
        <v>0</v>
      </c>
    </row>
    <row r="43" spans="1:4" x14ac:dyDescent="0.2">
      <c r="A43" s="4" t="s">
        <v>100</v>
      </c>
      <c r="B43" s="16" t="s">
        <v>231</v>
      </c>
      <c r="C43" s="4" t="s">
        <v>46</v>
      </c>
      <c r="D43" s="45">
        <v>0</v>
      </c>
    </row>
    <row r="44" spans="1:4" x14ac:dyDescent="0.2">
      <c r="A44" s="4" t="s">
        <v>98</v>
      </c>
      <c r="B44" s="16" t="s">
        <v>239</v>
      </c>
      <c r="C44" s="4" t="s">
        <v>46</v>
      </c>
      <c r="D44" s="45">
        <v>0</v>
      </c>
    </row>
    <row r="45" spans="1:4" x14ac:dyDescent="0.2">
      <c r="A45" s="4" t="s">
        <v>101</v>
      </c>
      <c r="B45" s="18" t="s">
        <v>232</v>
      </c>
      <c r="C45" s="19" t="s">
        <v>46</v>
      </c>
      <c r="D45" s="45">
        <v>0</v>
      </c>
    </row>
    <row r="46" spans="1:4" x14ac:dyDescent="0.2">
      <c r="A46" s="4" t="s">
        <v>102</v>
      </c>
      <c r="B46" s="18" t="s">
        <v>233</v>
      </c>
      <c r="C46" s="19" t="s">
        <v>46</v>
      </c>
      <c r="D46" s="45">
        <v>0</v>
      </c>
    </row>
    <row r="47" spans="1:4" x14ac:dyDescent="0.2">
      <c r="A47" s="4" t="s">
        <v>99</v>
      </c>
      <c r="B47" s="18" t="s">
        <v>76</v>
      </c>
      <c r="C47" s="19" t="s">
        <v>46</v>
      </c>
      <c r="D47" s="45">
        <v>0</v>
      </c>
    </row>
    <row r="48" spans="1:4" ht="12.75" customHeight="1" x14ac:dyDescent="0.2">
      <c r="A48" s="64" t="s">
        <v>111</v>
      </c>
      <c r="B48" s="76" t="s">
        <v>207</v>
      </c>
      <c r="C48" s="67">
        <f>SUM(C29:C31)</f>
        <v>0.14219999999999999</v>
      </c>
      <c r="D48" s="66">
        <f>SUM(D29:D31)</f>
        <v>0</v>
      </c>
    </row>
    <row r="49" spans="1:5" ht="12.75" customHeight="1" x14ac:dyDescent="0.2">
      <c r="A49" s="64" t="s">
        <v>112</v>
      </c>
      <c r="B49" s="76" t="s">
        <v>65</v>
      </c>
      <c r="C49" s="68">
        <f>SUM(C33:C40)</f>
        <v>0.28000000000000003</v>
      </c>
      <c r="D49" s="66">
        <f>SUM(D33:D40)</f>
        <v>0</v>
      </c>
    </row>
    <row r="50" spans="1:5" ht="12.75" customHeight="1" x14ac:dyDescent="0.2">
      <c r="A50" s="64" t="s">
        <v>113</v>
      </c>
      <c r="B50" s="79" t="s">
        <v>66</v>
      </c>
      <c r="C50" s="69" t="e">
        <f>ROUND(D50/$D$26,4)</f>
        <v>#DIV/0!</v>
      </c>
      <c r="D50" s="66">
        <f>SUM(D42:D47)</f>
        <v>0</v>
      </c>
    </row>
    <row r="51" spans="1:5" ht="12.75" customHeight="1" x14ac:dyDescent="0.2">
      <c r="A51" s="35" t="s">
        <v>134</v>
      </c>
      <c r="B51" s="78" t="s">
        <v>64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68</v>
      </c>
      <c r="B52" s="31" t="s">
        <v>194</v>
      </c>
      <c r="C52" s="31"/>
      <c r="D52" s="31"/>
    </row>
    <row r="53" spans="1:5" x14ac:dyDescent="0.2">
      <c r="A53" s="39">
        <v>3</v>
      </c>
      <c r="B53" s="40" t="s">
        <v>82</v>
      </c>
      <c r="C53" s="39" t="s">
        <v>17</v>
      </c>
      <c r="D53" s="43" t="s">
        <v>2</v>
      </c>
    </row>
    <row r="54" spans="1:5" x14ac:dyDescent="0.2">
      <c r="A54" s="4" t="s">
        <v>103</v>
      </c>
      <c r="B54" s="61" t="s">
        <v>80</v>
      </c>
      <c r="C54" s="62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104</v>
      </c>
      <c r="B55" s="61" t="s">
        <v>81</v>
      </c>
      <c r="C55" s="62">
        <f>ROUND(1/12*5%*8%,4)</f>
        <v>2.9999999999999997E-4</v>
      </c>
      <c r="D55" s="3">
        <f t="shared" si="1"/>
        <v>0</v>
      </c>
    </row>
    <row r="56" spans="1:5" x14ac:dyDescent="0.2">
      <c r="A56" s="4" t="s">
        <v>23</v>
      </c>
      <c r="B56" s="61" t="s">
        <v>79</v>
      </c>
      <c r="C56" s="62">
        <v>0</v>
      </c>
      <c r="D56" s="3">
        <f t="shared" si="1"/>
        <v>0</v>
      </c>
    </row>
    <row r="57" spans="1:5" x14ac:dyDescent="0.2">
      <c r="A57" s="4" t="s">
        <v>24</v>
      </c>
      <c r="B57" s="61" t="s">
        <v>143</v>
      </c>
      <c r="C57" s="62">
        <f>0.08*0.4*(1+2/12+(1/3*1/12))</f>
        <v>3.822222222222222E-2</v>
      </c>
      <c r="D57" s="3">
        <f t="shared" si="1"/>
        <v>0</v>
      </c>
      <c r="E57" s="8"/>
    </row>
    <row r="58" spans="1:5" x14ac:dyDescent="0.2">
      <c r="A58" s="4" t="s">
        <v>25</v>
      </c>
      <c r="B58" s="61" t="s">
        <v>145</v>
      </c>
      <c r="C58" s="62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135</v>
      </c>
      <c r="B59" s="78" t="s">
        <v>208</v>
      </c>
      <c r="C59" s="42">
        <f>SUM(C54:C58)</f>
        <v>4.5622222222222217E-2</v>
      </c>
      <c r="D59" s="38">
        <f>SUM(D54:D58)</f>
        <v>0</v>
      </c>
    </row>
    <row r="60" spans="1:5" x14ac:dyDescent="0.2">
      <c r="A60" s="59" t="s">
        <v>69</v>
      </c>
      <c r="B60" s="31" t="s">
        <v>195</v>
      </c>
      <c r="C60" s="31"/>
      <c r="D60" s="31"/>
    </row>
    <row r="61" spans="1:5" x14ac:dyDescent="0.2">
      <c r="A61" s="39" t="s">
        <v>26</v>
      </c>
      <c r="B61" s="40" t="s">
        <v>155</v>
      </c>
      <c r="C61" s="39" t="s">
        <v>17</v>
      </c>
      <c r="D61" s="43">
        <f>SUM(D62:D69)</f>
        <v>0</v>
      </c>
    </row>
    <row r="62" spans="1:5" x14ac:dyDescent="0.2">
      <c r="A62" s="4" t="s">
        <v>181</v>
      </c>
      <c r="B62" s="13" t="s">
        <v>192</v>
      </c>
      <c r="C62" s="62">
        <v>0</v>
      </c>
      <c r="D62" s="3">
        <f>ROUNDUP($D$26*$C62,2)</f>
        <v>0</v>
      </c>
      <c r="E62" s="63"/>
    </row>
    <row r="63" spans="1:5" x14ac:dyDescent="0.2">
      <c r="A63" s="4" t="s">
        <v>182</v>
      </c>
      <c r="B63" s="13" t="s">
        <v>49</v>
      </c>
      <c r="C63" s="62">
        <v>0</v>
      </c>
      <c r="D63" s="3">
        <f t="shared" ref="D63:D69" si="2">ROUNDUP($D$26*$C63,2)</f>
        <v>0</v>
      </c>
      <c r="E63" s="63"/>
    </row>
    <row r="64" spans="1:5" x14ac:dyDescent="0.2">
      <c r="A64" s="4" t="s">
        <v>183</v>
      </c>
      <c r="B64" s="13" t="s">
        <v>145</v>
      </c>
      <c r="C64" s="62">
        <v>0</v>
      </c>
      <c r="D64" s="3">
        <f t="shared" si="2"/>
        <v>0</v>
      </c>
      <c r="E64" s="63"/>
    </row>
    <row r="65" spans="1:5" x14ac:dyDescent="0.2">
      <c r="A65" s="4" t="s">
        <v>184</v>
      </c>
      <c r="B65" s="13" t="s">
        <v>147</v>
      </c>
      <c r="C65" s="62">
        <v>0</v>
      </c>
      <c r="D65" s="3">
        <f t="shared" si="2"/>
        <v>0</v>
      </c>
      <c r="E65" s="63"/>
    </row>
    <row r="66" spans="1:5" x14ac:dyDescent="0.2">
      <c r="A66" s="4" t="s">
        <v>185</v>
      </c>
      <c r="B66" s="13" t="s">
        <v>148</v>
      </c>
      <c r="C66" s="62">
        <v>0</v>
      </c>
      <c r="D66" s="3">
        <f t="shared" si="2"/>
        <v>0</v>
      </c>
      <c r="E66" s="63"/>
    </row>
    <row r="67" spans="1:5" x14ac:dyDescent="0.2">
      <c r="A67" s="4" t="s">
        <v>186</v>
      </c>
      <c r="B67" s="13" t="s">
        <v>149</v>
      </c>
      <c r="C67" s="62">
        <v>0</v>
      </c>
      <c r="D67" s="3">
        <f t="shared" si="2"/>
        <v>0</v>
      </c>
      <c r="E67" s="63"/>
    </row>
    <row r="68" spans="1:5" x14ac:dyDescent="0.2">
      <c r="A68" s="4" t="s">
        <v>187</v>
      </c>
      <c r="B68" s="61" t="s">
        <v>79</v>
      </c>
      <c r="C68" s="62">
        <v>0</v>
      </c>
      <c r="D68" s="3">
        <f t="shared" si="2"/>
        <v>0</v>
      </c>
      <c r="E68" s="63"/>
    </row>
    <row r="69" spans="1:5" x14ac:dyDescent="0.2">
      <c r="A69" s="4" t="s">
        <v>188</v>
      </c>
      <c r="B69" s="13" t="s">
        <v>6</v>
      </c>
      <c r="C69" s="62">
        <v>0</v>
      </c>
      <c r="D69" s="3">
        <f t="shared" si="2"/>
        <v>0</v>
      </c>
      <c r="E69" s="63"/>
    </row>
    <row r="70" spans="1:5" ht="12.75" customHeight="1" x14ac:dyDescent="0.2">
      <c r="A70" s="64" t="s">
        <v>151</v>
      </c>
      <c r="B70" s="80" t="s">
        <v>197</v>
      </c>
      <c r="C70" s="65" t="e">
        <f>ROUND(D70/$D$26,4)</f>
        <v>#DIV/0!</v>
      </c>
      <c r="D70" s="66">
        <f>D61</f>
        <v>0</v>
      </c>
    </row>
    <row r="71" spans="1:5" ht="12.75" customHeight="1" x14ac:dyDescent="0.2">
      <c r="A71" s="64" t="s">
        <v>152</v>
      </c>
      <c r="B71" s="80" t="s">
        <v>196</v>
      </c>
      <c r="C71" s="65">
        <f>ROUND((2/12+(1/3/12)),4)</f>
        <v>0.19439999999999999</v>
      </c>
      <c r="D71" s="66">
        <f>ROUNDUP(D70*C71,2)</f>
        <v>0</v>
      </c>
    </row>
    <row r="72" spans="1:5" ht="12.75" customHeight="1" x14ac:dyDescent="0.2">
      <c r="A72" s="64" t="s">
        <v>153</v>
      </c>
      <c r="B72" s="80" t="s">
        <v>198</v>
      </c>
      <c r="C72" s="65">
        <f>C49</f>
        <v>0.28000000000000003</v>
      </c>
      <c r="D72" s="66">
        <f>ROUNDUP((D70+D71)*C72,2)</f>
        <v>0</v>
      </c>
    </row>
    <row r="73" spans="1:5" ht="12.75" customHeight="1" x14ac:dyDescent="0.2">
      <c r="A73" s="35" t="s">
        <v>136</v>
      </c>
      <c r="B73" s="41" t="s">
        <v>213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70</v>
      </c>
      <c r="B74" s="46" t="s">
        <v>73</v>
      </c>
      <c r="C74" s="46"/>
      <c r="D74" s="46"/>
    </row>
    <row r="75" spans="1:5" ht="12.75" customHeight="1" x14ac:dyDescent="0.2">
      <c r="A75" s="35" t="s">
        <v>27</v>
      </c>
      <c r="B75" s="36" t="s">
        <v>201</v>
      </c>
      <c r="C75" s="47" t="s">
        <v>45</v>
      </c>
      <c r="D75" s="35" t="s">
        <v>2</v>
      </c>
    </row>
    <row r="76" spans="1:5" x14ac:dyDescent="0.2">
      <c r="A76" s="2" t="s">
        <v>189</v>
      </c>
      <c r="B76" s="9" t="s">
        <v>227</v>
      </c>
      <c r="C76" s="2" t="s">
        <v>32</v>
      </c>
      <c r="D76" s="45">
        <v>0</v>
      </c>
    </row>
    <row r="77" spans="1:5" ht="12.75" customHeight="1" x14ac:dyDescent="0.2">
      <c r="A77" s="35" t="s">
        <v>28</v>
      </c>
      <c r="B77" s="36" t="s">
        <v>202</v>
      </c>
      <c r="C77" s="47" t="s">
        <v>199</v>
      </c>
      <c r="D77" s="35" t="s">
        <v>200</v>
      </c>
    </row>
    <row r="78" spans="1:5" x14ac:dyDescent="0.2">
      <c r="A78" s="4" t="s">
        <v>190</v>
      </c>
      <c r="B78" s="13" t="s">
        <v>234</v>
      </c>
      <c r="C78" s="77">
        <v>0</v>
      </c>
      <c r="D78" s="3">
        <v>0</v>
      </c>
      <c r="E78" s="63"/>
    </row>
    <row r="79" spans="1:5" ht="12.75" customHeight="1" x14ac:dyDescent="0.2">
      <c r="A79" s="64" t="s">
        <v>203</v>
      </c>
      <c r="B79" s="76" t="s">
        <v>205</v>
      </c>
      <c r="C79" s="67" t="e">
        <f t="shared" ref="C79:C80" si="3">ROUND(D79/$D$26,4)</f>
        <v>#DIV/0!</v>
      </c>
      <c r="D79" s="66">
        <f>SUM(D76:D76)</f>
        <v>0</v>
      </c>
    </row>
    <row r="80" spans="1:5" ht="12.75" customHeight="1" x14ac:dyDescent="0.2">
      <c r="A80" s="64" t="s">
        <v>204</v>
      </c>
      <c r="B80" s="76" t="s">
        <v>206</v>
      </c>
      <c r="C80" s="68" t="e">
        <f t="shared" si="3"/>
        <v>#DIV/0!</v>
      </c>
      <c r="D80" s="66">
        <f>SUM(D78:D78)</f>
        <v>0</v>
      </c>
    </row>
    <row r="81" spans="1:9" ht="12.75" customHeight="1" x14ac:dyDescent="0.2">
      <c r="A81" s="35" t="s">
        <v>137</v>
      </c>
      <c r="B81" s="78" t="s">
        <v>67</v>
      </c>
      <c r="C81" s="50" t="e">
        <f>ROUND(D81/$D$26,4)</f>
        <v>#DIV/0!</v>
      </c>
      <c r="D81" s="38">
        <f>SUM(D79,D80)</f>
        <v>0</v>
      </c>
    </row>
    <row r="82" spans="1:9" ht="12.75" customHeight="1" x14ac:dyDescent="0.2">
      <c r="A82" s="60" t="s">
        <v>74</v>
      </c>
      <c r="B82" s="46" t="s">
        <v>139</v>
      </c>
      <c r="C82" s="46"/>
      <c r="D82" s="46"/>
    </row>
    <row r="83" spans="1:9" x14ac:dyDescent="0.2">
      <c r="A83" s="35" t="s">
        <v>29</v>
      </c>
      <c r="B83" s="40" t="s">
        <v>18</v>
      </c>
      <c r="C83" s="47" t="s">
        <v>45</v>
      </c>
      <c r="D83" s="47">
        <f>SUM(D84:D86)</f>
        <v>0</v>
      </c>
    </row>
    <row r="84" spans="1:9" x14ac:dyDescent="0.2">
      <c r="A84" s="4" t="s">
        <v>105</v>
      </c>
      <c r="B84" s="14" t="s">
        <v>159</v>
      </c>
      <c r="C84" s="7" t="s">
        <v>32</v>
      </c>
      <c r="D84" s="110">
        <f>BDI!C16</f>
        <v>0</v>
      </c>
    </row>
    <row r="85" spans="1:9" x14ac:dyDescent="0.2">
      <c r="A85" s="4" t="s">
        <v>106</v>
      </c>
      <c r="B85" s="14" t="s">
        <v>160</v>
      </c>
      <c r="C85" s="5" t="s">
        <v>32</v>
      </c>
      <c r="D85" s="110">
        <f>BDI!C17</f>
        <v>0</v>
      </c>
    </row>
    <row r="86" spans="1:9" ht="12.75" customHeight="1" x14ac:dyDescent="0.2">
      <c r="A86" s="4" t="s">
        <v>107</v>
      </c>
      <c r="B86" s="14" t="s">
        <v>161</v>
      </c>
      <c r="C86" s="5" t="s">
        <v>32</v>
      </c>
      <c r="D86" s="110">
        <f>BDI!C18</f>
        <v>0</v>
      </c>
    </row>
    <row r="87" spans="1:9" x14ac:dyDescent="0.2">
      <c r="A87" s="35" t="s">
        <v>30</v>
      </c>
      <c r="B87" s="40" t="s">
        <v>162</v>
      </c>
      <c r="C87" s="48" t="s">
        <v>32</v>
      </c>
      <c r="D87" s="110">
        <f>BDI!C19</f>
        <v>0</v>
      </c>
    </row>
    <row r="88" spans="1:9" x14ac:dyDescent="0.2">
      <c r="A88" s="35" t="s">
        <v>30</v>
      </c>
      <c r="B88" s="40" t="s">
        <v>163</v>
      </c>
      <c r="C88" s="48" t="s">
        <v>156</v>
      </c>
      <c r="D88" s="110">
        <f>BDI!C20</f>
        <v>0</v>
      </c>
    </row>
    <row r="89" spans="1:9" ht="12.75" customHeight="1" x14ac:dyDescent="0.2">
      <c r="A89" s="35" t="s">
        <v>31</v>
      </c>
      <c r="B89" s="40" t="s">
        <v>164</v>
      </c>
      <c r="C89" s="48" t="s">
        <v>193</v>
      </c>
      <c r="D89" s="47">
        <f>SUM(D90:D92)</f>
        <v>0</v>
      </c>
    </row>
    <row r="90" spans="1:9" x14ac:dyDescent="0.2">
      <c r="A90" s="4" t="s">
        <v>108</v>
      </c>
      <c r="B90" s="14" t="s">
        <v>8</v>
      </c>
      <c r="C90" s="7" t="s">
        <v>157</v>
      </c>
      <c r="D90" s="110">
        <f>BDI!C22</f>
        <v>0</v>
      </c>
    </row>
    <row r="91" spans="1:9" x14ac:dyDescent="0.2">
      <c r="A91" s="4" t="s">
        <v>109</v>
      </c>
      <c r="B91" s="14" t="s">
        <v>9</v>
      </c>
      <c r="C91" s="7" t="s">
        <v>157</v>
      </c>
      <c r="D91" s="110">
        <f>BDI!C23</f>
        <v>0</v>
      </c>
    </row>
    <row r="92" spans="1:9" ht="12.75" customHeight="1" x14ac:dyDescent="0.2">
      <c r="A92" s="4" t="s">
        <v>110</v>
      </c>
      <c r="B92" s="14" t="s">
        <v>10</v>
      </c>
      <c r="C92" s="5" t="s">
        <v>158</v>
      </c>
      <c r="D92" s="110">
        <f>BDI!C24</f>
        <v>0</v>
      </c>
    </row>
    <row r="93" spans="1:9" ht="12.75" customHeight="1" x14ac:dyDescent="0.2">
      <c r="A93" s="35" t="s">
        <v>138</v>
      </c>
      <c r="B93" s="78" t="s">
        <v>215</v>
      </c>
      <c r="C93" s="42">
        <f>ROUND((((1+D83)*(1+D87)*(1+D88))/(1-D89))-1,4)</f>
        <v>0</v>
      </c>
      <c r="D93" s="38">
        <f>ROUNDUP(D100*(C93),2)</f>
        <v>0</v>
      </c>
    </row>
    <row r="94" spans="1:9" x14ac:dyDescent="0.2">
      <c r="A94" s="60" t="s">
        <v>141</v>
      </c>
      <c r="B94" s="46" t="s">
        <v>140</v>
      </c>
      <c r="C94" s="46"/>
      <c r="D94" s="46"/>
    </row>
    <row r="95" spans="1:9" x14ac:dyDescent="0.2">
      <c r="A95" s="4" t="s">
        <v>61</v>
      </c>
      <c r="B95" s="16" t="s">
        <v>71</v>
      </c>
      <c r="C95" s="21"/>
      <c r="D95" s="3">
        <f>D26</f>
        <v>0</v>
      </c>
      <c r="G95" s="11"/>
      <c r="I95" s="10"/>
    </row>
    <row r="96" spans="1:9" ht="12.75" customHeight="1" x14ac:dyDescent="0.2">
      <c r="A96" s="4" t="s">
        <v>63</v>
      </c>
      <c r="B96" s="16" t="s">
        <v>72</v>
      </c>
      <c r="C96" s="21"/>
      <c r="D96" s="3">
        <f>D51</f>
        <v>0</v>
      </c>
    </row>
    <row r="97" spans="1:4" x14ac:dyDescent="0.2">
      <c r="A97" s="4" t="s">
        <v>68</v>
      </c>
      <c r="B97" s="16" t="s">
        <v>146</v>
      </c>
      <c r="C97" s="21"/>
      <c r="D97" s="3">
        <f>D59</f>
        <v>0</v>
      </c>
    </row>
    <row r="98" spans="1:4" x14ac:dyDescent="0.2">
      <c r="A98" s="4" t="s">
        <v>69</v>
      </c>
      <c r="B98" s="16" t="s">
        <v>171</v>
      </c>
      <c r="C98" s="21"/>
      <c r="D98" s="3">
        <f>D73</f>
        <v>0</v>
      </c>
    </row>
    <row r="99" spans="1:4" x14ac:dyDescent="0.2">
      <c r="A99" s="4" t="s">
        <v>70</v>
      </c>
      <c r="B99" s="16" t="s">
        <v>73</v>
      </c>
      <c r="C99" s="72"/>
      <c r="D99" s="3">
        <f>D81</f>
        <v>0</v>
      </c>
    </row>
    <row r="100" spans="1:4" ht="12.75" customHeight="1" x14ac:dyDescent="0.2">
      <c r="A100" s="39" t="s">
        <v>166</v>
      </c>
      <c r="B100" s="40" t="s">
        <v>211</v>
      </c>
      <c r="C100" s="70"/>
      <c r="D100" s="38">
        <f>SUM(D95:D99)</f>
        <v>0</v>
      </c>
    </row>
    <row r="101" spans="1:4" x14ac:dyDescent="0.2">
      <c r="A101" s="4" t="s">
        <v>74</v>
      </c>
      <c r="B101" s="16" t="s">
        <v>139</v>
      </c>
      <c r="C101" s="73"/>
      <c r="D101" s="3">
        <f>D93</f>
        <v>0</v>
      </c>
    </row>
    <row r="102" spans="1:4" x14ac:dyDescent="0.2">
      <c r="A102" s="39" t="s">
        <v>141</v>
      </c>
      <c r="B102" s="40" t="s">
        <v>212</v>
      </c>
      <c r="C102" s="70"/>
      <c r="D102" s="38">
        <f>D100+D101</f>
        <v>0</v>
      </c>
    </row>
    <row r="103" spans="1:4" x14ac:dyDescent="0.2">
      <c r="A103" s="4" t="s">
        <v>167</v>
      </c>
      <c r="B103" s="16" t="s">
        <v>209</v>
      </c>
      <c r="C103" s="74" t="s">
        <v>170</v>
      </c>
      <c r="D103" s="3">
        <f>ROUND((D95+D79+D49+D50)*(1+C93),2)</f>
        <v>0</v>
      </c>
    </row>
    <row r="104" spans="1:4" x14ac:dyDescent="0.2">
      <c r="A104" s="4" t="s">
        <v>168</v>
      </c>
      <c r="B104" s="16" t="s">
        <v>165</v>
      </c>
      <c r="C104" s="71" t="s">
        <v>170</v>
      </c>
      <c r="D104" s="3">
        <f>ROUND((D48+D59)*(1+C93),2)</f>
        <v>0</v>
      </c>
    </row>
    <row r="105" spans="1:4" x14ac:dyDescent="0.2">
      <c r="A105" s="4" t="s">
        <v>169</v>
      </c>
      <c r="B105" s="16" t="s">
        <v>210</v>
      </c>
      <c r="C105" s="71" t="s">
        <v>170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00B8C-5F6B-405A-BEE6-036D3E14BB55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142</v>
      </c>
      <c r="C1" s="30"/>
      <c r="D1" s="30"/>
    </row>
    <row r="2" spans="1:4" x14ac:dyDescent="0.2">
      <c r="A2" s="58" t="s">
        <v>3</v>
      </c>
      <c r="B2" s="33" t="s">
        <v>83</v>
      </c>
      <c r="C2" s="33"/>
      <c r="D2" s="34"/>
    </row>
    <row r="3" spans="1:4" x14ac:dyDescent="0.2">
      <c r="A3" s="1" t="s">
        <v>114</v>
      </c>
      <c r="B3" s="15" t="s">
        <v>84</v>
      </c>
      <c r="C3" s="113">
        <f>BDI!C3</f>
        <v>0</v>
      </c>
      <c r="D3" s="114"/>
    </row>
    <row r="4" spans="1:4" x14ac:dyDescent="0.2">
      <c r="A4" s="2" t="s">
        <v>115</v>
      </c>
      <c r="B4" s="15" t="s">
        <v>55</v>
      </c>
      <c r="C4" s="113">
        <f>BDI!C4</f>
        <v>0</v>
      </c>
      <c r="D4" s="114"/>
    </row>
    <row r="5" spans="1:4" x14ac:dyDescent="0.2">
      <c r="A5" s="2" t="s">
        <v>116</v>
      </c>
      <c r="B5" s="15" t="s">
        <v>85</v>
      </c>
      <c r="C5" s="113">
        <f>BDI!C5</f>
        <v>0</v>
      </c>
      <c r="D5" s="114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117</v>
      </c>
      <c r="B7" s="9" t="s">
        <v>34</v>
      </c>
      <c r="C7" s="9"/>
      <c r="D7" s="51"/>
    </row>
    <row r="8" spans="1:4" ht="12.75" customHeight="1" x14ac:dyDescent="0.2">
      <c r="A8" s="2" t="s">
        <v>118</v>
      </c>
      <c r="B8" s="9" t="s">
        <v>37</v>
      </c>
      <c r="C8" s="52"/>
      <c r="D8" s="52"/>
    </row>
    <row r="9" spans="1:4" ht="12.75" customHeight="1" x14ac:dyDescent="0.2">
      <c r="A9" s="2" t="s">
        <v>119</v>
      </c>
      <c r="B9" s="9" t="s">
        <v>57</v>
      </c>
      <c r="C9" s="2"/>
      <c r="D9" s="52"/>
    </row>
    <row r="10" spans="1:4" x14ac:dyDescent="0.2">
      <c r="A10" s="2" t="s">
        <v>120</v>
      </c>
      <c r="B10" s="15" t="s">
        <v>52</v>
      </c>
      <c r="C10" s="54"/>
      <c r="D10" s="55"/>
    </row>
    <row r="11" spans="1:4" x14ac:dyDescent="0.2">
      <c r="A11" s="2" t="s">
        <v>121</v>
      </c>
      <c r="B11" s="15" t="s">
        <v>131</v>
      </c>
      <c r="C11" s="54"/>
      <c r="D11" s="55"/>
    </row>
    <row r="12" spans="1:4" ht="12.75" customHeight="1" x14ac:dyDescent="0.2">
      <c r="A12" s="2" t="s">
        <v>122</v>
      </c>
      <c r="B12" s="9" t="s">
        <v>35</v>
      </c>
      <c r="C12" s="9"/>
      <c r="D12" s="2" t="s">
        <v>36</v>
      </c>
    </row>
    <row r="13" spans="1:4" ht="12.75" customHeight="1" x14ac:dyDescent="0.2">
      <c r="A13" s="2" t="s">
        <v>123</v>
      </c>
      <c r="B13" s="9" t="s">
        <v>132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124</v>
      </c>
      <c r="C14" s="33"/>
      <c r="D14" s="34"/>
    </row>
    <row r="15" spans="1:4" x14ac:dyDescent="0.2">
      <c r="A15" s="1" t="s">
        <v>125</v>
      </c>
      <c r="B15" s="15" t="s">
        <v>12</v>
      </c>
      <c r="C15" s="27" t="s">
        <v>219</v>
      </c>
      <c r="D15" s="28"/>
    </row>
    <row r="16" spans="1:4" ht="12.75" customHeight="1" x14ac:dyDescent="0.2">
      <c r="A16" s="1" t="s">
        <v>126</v>
      </c>
      <c r="B16" s="15" t="s">
        <v>13</v>
      </c>
      <c r="C16" s="27" t="s">
        <v>241</v>
      </c>
      <c r="D16" s="28"/>
    </row>
    <row r="17" spans="1:5" x14ac:dyDescent="0.2">
      <c r="A17" s="1" t="s">
        <v>127</v>
      </c>
      <c r="B17" s="15" t="s">
        <v>172</v>
      </c>
      <c r="C17" s="29">
        <v>44</v>
      </c>
      <c r="D17" s="26" t="s">
        <v>60</v>
      </c>
    </row>
    <row r="18" spans="1:5" x14ac:dyDescent="0.2">
      <c r="A18" s="1" t="s">
        <v>173</v>
      </c>
      <c r="B18" s="15" t="s">
        <v>228</v>
      </c>
      <c r="C18" s="29" t="s">
        <v>175</v>
      </c>
      <c r="D18" s="26" t="s">
        <v>177</v>
      </c>
    </row>
    <row r="19" spans="1:5" x14ac:dyDescent="0.2">
      <c r="A19" s="1" t="s">
        <v>174</v>
      </c>
      <c r="B19" s="15" t="s">
        <v>240</v>
      </c>
      <c r="C19" s="29" t="s">
        <v>176</v>
      </c>
      <c r="D19" s="26" t="s">
        <v>180</v>
      </c>
    </row>
    <row r="20" spans="1:5" x14ac:dyDescent="0.2">
      <c r="A20" s="1" t="s">
        <v>128</v>
      </c>
      <c r="B20" s="15" t="s">
        <v>43</v>
      </c>
      <c r="C20" s="56" t="s">
        <v>77</v>
      </c>
      <c r="D20" s="45"/>
    </row>
    <row r="21" spans="1:5" x14ac:dyDescent="0.2">
      <c r="A21" s="1" t="s">
        <v>129</v>
      </c>
      <c r="B21" s="17" t="s">
        <v>44</v>
      </c>
      <c r="C21" s="56" t="s">
        <v>77</v>
      </c>
      <c r="D21" s="98">
        <f>Resumo!G5</f>
        <v>0</v>
      </c>
    </row>
    <row r="22" spans="1:5" x14ac:dyDescent="0.2">
      <c r="A22" s="1" t="s">
        <v>130</v>
      </c>
      <c r="B22" s="17" t="s">
        <v>191</v>
      </c>
      <c r="C22" s="56"/>
      <c r="D22" s="56" t="s">
        <v>144</v>
      </c>
    </row>
    <row r="23" spans="1:5" x14ac:dyDescent="0.2">
      <c r="A23" s="59" t="s">
        <v>61</v>
      </c>
      <c r="B23" s="31" t="s">
        <v>71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51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133</v>
      </c>
      <c r="B26" s="78" t="s">
        <v>62</v>
      </c>
      <c r="C26" s="37"/>
      <c r="D26" s="38">
        <f>SUM(D25:D25)</f>
        <v>0</v>
      </c>
      <c r="E26" s="8"/>
    </row>
    <row r="27" spans="1:5" x14ac:dyDescent="0.2">
      <c r="A27" s="59" t="s">
        <v>63</v>
      </c>
      <c r="B27" s="31" t="s">
        <v>72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214</v>
      </c>
      <c r="C28" s="35" t="s">
        <v>17</v>
      </c>
      <c r="D28" s="35" t="s">
        <v>2</v>
      </c>
    </row>
    <row r="29" spans="1:5" ht="12.75" customHeight="1" x14ac:dyDescent="0.2">
      <c r="A29" s="4" t="s">
        <v>86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87</v>
      </c>
      <c r="B30" s="12" t="s">
        <v>48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88</v>
      </c>
      <c r="B31" s="12" t="s">
        <v>154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20</v>
      </c>
      <c r="B32" s="41" t="s">
        <v>150</v>
      </c>
      <c r="C32" s="35" t="s">
        <v>17</v>
      </c>
      <c r="D32" s="35" t="s">
        <v>2</v>
      </c>
    </row>
    <row r="33" spans="1:4" x14ac:dyDescent="0.2">
      <c r="A33" s="4" t="s">
        <v>89</v>
      </c>
      <c r="B33" s="12" t="s">
        <v>75</v>
      </c>
      <c r="C33" s="6">
        <v>0.2</v>
      </c>
      <c r="D33" s="3">
        <f>ROUNDUP($D$26*$C33,2)</f>
        <v>0</v>
      </c>
    </row>
    <row r="34" spans="1:4" x14ac:dyDescent="0.2">
      <c r="A34" s="4" t="s">
        <v>90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91</v>
      </c>
      <c r="B35" s="12" t="s">
        <v>78</v>
      </c>
      <c r="C35" s="111">
        <f>BDI!C8</f>
        <v>0</v>
      </c>
      <c r="D35" s="3">
        <f t="shared" si="0"/>
        <v>0</v>
      </c>
    </row>
    <row r="36" spans="1:4" x14ac:dyDescent="0.2">
      <c r="A36" s="4" t="s">
        <v>92</v>
      </c>
      <c r="B36" s="12" t="s">
        <v>38</v>
      </c>
      <c r="C36" s="111">
        <f>BDI!C9</f>
        <v>0</v>
      </c>
      <c r="D36" s="3">
        <f t="shared" si="0"/>
        <v>0</v>
      </c>
    </row>
    <row r="37" spans="1:4" x14ac:dyDescent="0.2">
      <c r="A37" s="4" t="s">
        <v>93</v>
      </c>
      <c r="B37" s="12" t="s">
        <v>39</v>
      </c>
      <c r="C37" s="111">
        <f>BDI!C10</f>
        <v>0</v>
      </c>
      <c r="D37" s="3">
        <f t="shared" si="0"/>
        <v>0</v>
      </c>
    </row>
    <row r="38" spans="1:4" x14ac:dyDescent="0.2">
      <c r="A38" s="4" t="s">
        <v>94</v>
      </c>
      <c r="B38" s="12" t="s">
        <v>40</v>
      </c>
      <c r="C38" s="111">
        <f>BDI!C11</f>
        <v>0</v>
      </c>
      <c r="D38" s="3">
        <f t="shared" si="0"/>
        <v>0</v>
      </c>
    </row>
    <row r="39" spans="1:4" x14ac:dyDescent="0.2">
      <c r="A39" s="4" t="s">
        <v>95</v>
      </c>
      <c r="B39" s="12" t="s">
        <v>41</v>
      </c>
      <c r="C39" s="111">
        <f>BDI!C12</f>
        <v>0</v>
      </c>
      <c r="D39" s="3">
        <f t="shared" si="0"/>
        <v>0</v>
      </c>
    </row>
    <row r="40" spans="1:4" x14ac:dyDescent="0.2">
      <c r="A40" s="4" t="s">
        <v>96</v>
      </c>
      <c r="B40" s="12" t="s">
        <v>42</v>
      </c>
      <c r="C40" s="111">
        <f>BDI!C13</f>
        <v>0</v>
      </c>
      <c r="D40" s="3">
        <f t="shared" si="0"/>
        <v>0</v>
      </c>
    </row>
    <row r="41" spans="1:4" x14ac:dyDescent="0.2">
      <c r="A41" s="35" t="s">
        <v>22</v>
      </c>
      <c r="B41" s="36" t="s">
        <v>15</v>
      </c>
      <c r="C41" s="35" t="s">
        <v>45</v>
      </c>
      <c r="D41" s="35" t="s">
        <v>2</v>
      </c>
    </row>
    <row r="42" spans="1:4" x14ac:dyDescent="0.2">
      <c r="A42" s="4" t="s">
        <v>97</v>
      </c>
      <c r="B42" s="16" t="s">
        <v>230</v>
      </c>
      <c r="C42" s="4" t="s">
        <v>235</v>
      </c>
      <c r="D42" s="3">
        <f>ROUND(IF(D26=0,0,IF((22*5.5*2)-(D26*0.06)&gt;0,(22*5.5*2)-(D26*0.06),0)),2)</f>
        <v>0</v>
      </c>
    </row>
    <row r="43" spans="1:4" x14ac:dyDescent="0.2">
      <c r="A43" s="4" t="s">
        <v>100</v>
      </c>
      <c r="B43" s="16" t="s">
        <v>236</v>
      </c>
      <c r="C43" s="4" t="s">
        <v>46</v>
      </c>
      <c r="D43" s="45">
        <v>0</v>
      </c>
    </row>
    <row r="44" spans="1:4" x14ac:dyDescent="0.2">
      <c r="A44" s="4" t="s">
        <v>98</v>
      </c>
      <c r="B44" s="16" t="s">
        <v>238</v>
      </c>
      <c r="C44" s="4" t="s">
        <v>46</v>
      </c>
      <c r="D44" s="45">
        <v>0</v>
      </c>
    </row>
    <row r="45" spans="1:4" x14ac:dyDescent="0.2">
      <c r="A45" s="4" t="s">
        <v>101</v>
      </c>
      <c r="B45" s="18" t="s">
        <v>237</v>
      </c>
      <c r="C45" s="19" t="s">
        <v>46</v>
      </c>
      <c r="D45" s="45">
        <v>0</v>
      </c>
    </row>
    <row r="46" spans="1:4" x14ac:dyDescent="0.2">
      <c r="A46" s="4" t="s">
        <v>102</v>
      </c>
      <c r="B46" s="18" t="s">
        <v>233</v>
      </c>
      <c r="C46" s="19" t="s">
        <v>46</v>
      </c>
      <c r="D46" s="45">
        <v>0</v>
      </c>
    </row>
    <row r="47" spans="1:4" x14ac:dyDescent="0.2">
      <c r="A47" s="4" t="s">
        <v>99</v>
      </c>
      <c r="B47" s="18" t="s">
        <v>76</v>
      </c>
      <c r="C47" s="19" t="s">
        <v>46</v>
      </c>
      <c r="D47" s="45">
        <v>0</v>
      </c>
    </row>
    <row r="48" spans="1:4" ht="12.75" customHeight="1" x14ac:dyDescent="0.2">
      <c r="A48" s="64" t="s">
        <v>111</v>
      </c>
      <c r="B48" s="76" t="s">
        <v>207</v>
      </c>
      <c r="C48" s="67">
        <f>SUM(C29:C31)</f>
        <v>0.14219999999999999</v>
      </c>
      <c r="D48" s="66">
        <f>SUM(D29:D31)</f>
        <v>0</v>
      </c>
    </row>
    <row r="49" spans="1:5" ht="12.75" customHeight="1" x14ac:dyDescent="0.2">
      <c r="A49" s="64" t="s">
        <v>112</v>
      </c>
      <c r="B49" s="76" t="s">
        <v>65</v>
      </c>
      <c r="C49" s="68">
        <f>SUM(C33:C40)</f>
        <v>0.28000000000000003</v>
      </c>
      <c r="D49" s="66">
        <f>SUM(D33:D40)</f>
        <v>0</v>
      </c>
    </row>
    <row r="50" spans="1:5" ht="12.75" customHeight="1" x14ac:dyDescent="0.2">
      <c r="A50" s="64" t="s">
        <v>113</v>
      </c>
      <c r="B50" s="79" t="s">
        <v>66</v>
      </c>
      <c r="C50" s="69" t="e">
        <f>ROUND(D50/$D$26,4)</f>
        <v>#DIV/0!</v>
      </c>
      <c r="D50" s="66">
        <f>SUM(D42:D47)</f>
        <v>0</v>
      </c>
    </row>
    <row r="51" spans="1:5" ht="12.75" customHeight="1" x14ac:dyDescent="0.2">
      <c r="A51" s="35" t="s">
        <v>134</v>
      </c>
      <c r="B51" s="78" t="s">
        <v>64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68</v>
      </c>
      <c r="B52" s="31" t="s">
        <v>194</v>
      </c>
      <c r="C52" s="31"/>
      <c r="D52" s="31"/>
    </row>
    <row r="53" spans="1:5" x14ac:dyDescent="0.2">
      <c r="A53" s="39">
        <v>3</v>
      </c>
      <c r="B53" s="40" t="s">
        <v>82</v>
      </c>
      <c r="C53" s="39" t="s">
        <v>17</v>
      </c>
      <c r="D53" s="43" t="s">
        <v>2</v>
      </c>
    </row>
    <row r="54" spans="1:5" x14ac:dyDescent="0.2">
      <c r="A54" s="4" t="s">
        <v>103</v>
      </c>
      <c r="B54" s="61" t="s">
        <v>80</v>
      </c>
      <c r="C54" s="62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104</v>
      </c>
      <c r="B55" s="61" t="s">
        <v>81</v>
      </c>
      <c r="C55" s="62">
        <f>ROUND(1/12*5%*8%,4)</f>
        <v>2.9999999999999997E-4</v>
      </c>
      <c r="D55" s="3">
        <f t="shared" si="1"/>
        <v>0</v>
      </c>
    </row>
    <row r="56" spans="1:5" x14ac:dyDescent="0.2">
      <c r="A56" s="4" t="s">
        <v>23</v>
      </c>
      <c r="B56" s="61" t="s">
        <v>79</v>
      </c>
      <c r="C56" s="62">
        <v>0</v>
      </c>
      <c r="D56" s="3">
        <f t="shared" si="1"/>
        <v>0</v>
      </c>
    </row>
    <row r="57" spans="1:5" x14ac:dyDescent="0.2">
      <c r="A57" s="4" t="s">
        <v>24</v>
      </c>
      <c r="B57" s="61" t="s">
        <v>143</v>
      </c>
      <c r="C57" s="62">
        <f>0.08*0.4*(1+2/12+(1/3*1/12))</f>
        <v>3.822222222222222E-2</v>
      </c>
      <c r="D57" s="3">
        <f t="shared" si="1"/>
        <v>0</v>
      </c>
      <c r="E57" s="8"/>
    </row>
    <row r="58" spans="1:5" x14ac:dyDescent="0.2">
      <c r="A58" s="4" t="s">
        <v>25</v>
      </c>
      <c r="B58" s="61" t="s">
        <v>145</v>
      </c>
      <c r="C58" s="62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135</v>
      </c>
      <c r="B59" s="78" t="s">
        <v>208</v>
      </c>
      <c r="C59" s="42">
        <f>SUM(C54:C58)</f>
        <v>4.5622222222222217E-2</v>
      </c>
      <c r="D59" s="38">
        <f>SUM(D54:D58)</f>
        <v>0</v>
      </c>
    </row>
    <row r="60" spans="1:5" x14ac:dyDescent="0.2">
      <c r="A60" s="59" t="s">
        <v>69</v>
      </c>
      <c r="B60" s="31" t="s">
        <v>195</v>
      </c>
      <c r="C60" s="31"/>
      <c r="D60" s="31"/>
    </row>
    <row r="61" spans="1:5" x14ac:dyDescent="0.2">
      <c r="A61" s="39" t="s">
        <v>26</v>
      </c>
      <c r="B61" s="40" t="s">
        <v>155</v>
      </c>
      <c r="C61" s="39" t="s">
        <v>17</v>
      </c>
      <c r="D61" s="43">
        <f>SUM(D62:D69)</f>
        <v>0</v>
      </c>
    </row>
    <row r="62" spans="1:5" x14ac:dyDescent="0.2">
      <c r="A62" s="4" t="s">
        <v>181</v>
      </c>
      <c r="B62" s="13" t="s">
        <v>192</v>
      </c>
      <c r="C62" s="62">
        <f>ROUND(1/12,4)</f>
        <v>8.3299999999999999E-2</v>
      </c>
      <c r="D62" s="3">
        <f>ROUNDUP($D$26*$C62,2)</f>
        <v>0</v>
      </c>
      <c r="E62" s="63"/>
    </row>
    <row r="63" spans="1:5" x14ac:dyDescent="0.2">
      <c r="A63" s="4" t="s">
        <v>182</v>
      </c>
      <c r="B63" s="13" t="s">
        <v>49</v>
      </c>
      <c r="C63" s="62">
        <f>ROUND(5/30/12,4)</f>
        <v>1.3899999999999999E-2</v>
      </c>
      <c r="D63" s="3">
        <f t="shared" ref="D63:D69" si="2">ROUNDUP($D$26*$C63,2)</f>
        <v>0</v>
      </c>
      <c r="E63" s="63"/>
    </row>
    <row r="64" spans="1:5" x14ac:dyDescent="0.2">
      <c r="A64" s="4" t="s">
        <v>183</v>
      </c>
      <c r="B64" s="13" t="s">
        <v>145</v>
      </c>
      <c r="C64" s="62">
        <f>ROUND(24%*22%*6/12,4)</f>
        <v>2.64E-2</v>
      </c>
      <c r="D64" s="3">
        <f t="shared" si="2"/>
        <v>0</v>
      </c>
      <c r="E64" s="63"/>
    </row>
    <row r="65" spans="1:5" x14ac:dyDescent="0.2">
      <c r="A65" s="4" t="s">
        <v>184</v>
      </c>
      <c r="B65" s="13" t="s">
        <v>147</v>
      </c>
      <c r="C65" s="62">
        <f>ROUND(5/30/12*1.5%*76%,4)</f>
        <v>2.0000000000000001E-4</v>
      </c>
      <c r="D65" s="3">
        <f t="shared" si="2"/>
        <v>0</v>
      </c>
      <c r="E65" s="63"/>
    </row>
    <row r="66" spans="1:5" x14ac:dyDescent="0.2">
      <c r="A66" s="4" t="s">
        <v>185</v>
      </c>
      <c r="B66" s="13" t="s">
        <v>148</v>
      </c>
      <c r="C66" s="62">
        <f>ROUND(2/30/12,4)</f>
        <v>5.5999999999999999E-3</v>
      </c>
      <c r="D66" s="3">
        <f t="shared" si="2"/>
        <v>0</v>
      </c>
      <c r="E66" s="63"/>
    </row>
    <row r="67" spans="1:5" x14ac:dyDescent="0.2">
      <c r="A67" s="4" t="s">
        <v>186</v>
      </c>
      <c r="B67" s="13" t="s">
        <v>149</v>
      </c>
      <c r="C67" s="62">
        <f>ROUND(15/30/12*1.78%,4)</f>
        <v>6.9999999999999999E-4</v>
      </c>
      <c r="D67" s="3">
        <f t="shared" si="2"/>
        <v>0</v>
      </c>
      <c r="E67" s="63"/>
    </row>
    <row r="68" spans="1:5" x14ac:dyDescent="0.2">
      <c r="A68" s="4" t="s">
        <v>187</v>
      </c>
      <c r="B68" s="61" t="s">
        <v>79</v>
      </c>
      <c r="C68" s="62">
        <f>ROUND(7/30/12,4)</f>
        <v>1.9400000000000001E-2</v>
      </c>
      <c r="D68" s="3">
        <f t="shared" si="2"/>
        <v>0</v>
      </c>
      <c r="E68" s="63"/>
    </row>
    <row r="69" spans="1:5" x14ac:dyDescent="0.2">
      <c r="A69" s="4" t="s">
        <v>188</v>
      </c>
      <c r="B69" s="13" t="s">
        <v>6</v>
      </c>
      <c r="C69" s="62">
        <v>0</v>
      </c>
      <c r="D69" s="3">
        <f t="shared" si="2"/>
        <v>0</v>
      </c>
      <c r="E69" s="63"/>
    </row>
    <row r="70" spans="1:5" ht="12.75" customHeight="1" x14ac:dyDescent="0.2">
      <c r="A70" s="64" t="s">
        <v>151</v>
      </c>
      <c r="B70" s="80" t="s">
        <v>197</v>
      </c>
      <c r="C70" s="65" t="e">
        <f>ROUND(D70/$D$26,4)</f>
        <v>#DIV/0!</v>
      </c>
      <c r="D70" s="66">
        <f>D61</f>
        <v>0</v>
      </c>
    </row>
    <row r="71" spans="1:5" ht="12.75" customHeight="1" x14ac:dyDescent="0.2">
      <c r="A71" s="64" t="s">
        <v>152</v>
      </c>
      <c r="B71" s="80" t="s">
        <v>196</v>
      </c>
      <c r="C71" s="65">
        <f>ROUND((2/12+(1/3/12)),4)</f>
        <v>0.19439999999999999</v>
      </c>
      <c r="D71" s="66">
        <f>ROUNDUP(D70*C71,2)</f>
        <v>0</v>
      </c>
    </row>
    <row r="72" spans="1:5" ht="12.75" customHeight="1" x14ac:dyDescent="0.2">
      <c r="A72" s="64" t="s">
        <v>153</v>
      </c>
      <c r="B72" s="80" t="s">
        <v>198</v>
      </c>
      <c r="C72" s="65">
        <f>C49</f>
        <v>0.28000000000000003</v>
      </c>
      <c r="D72" s="66">
        <f>ROUNDUP((D70+D71)*C72,2)</f>
        <v>0</v>
      </c>
    </row>
    <row r="73" spans="1:5" ht="12.75" customHeight="1" x14ac:dyDescent="0.2">
      <c r="A73" s="35" t="s">
        <v>136</v>
      </c>
      <c r="B73" s="41" t="s">
        <v>213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70</v>
      </c>
      <c r="B74" s="46" t="s">
        <v>73</v>
      </c>
      <c r="C74" s="46"/>
      <c r="D74" s="46"/>
    </row>
    <row r="75" spans="1:5" ht="12.75" customHeight="1" x14ac:dyDescent="0.2">
      <c r="A75" s="35" t="s">
        <v>27</v>
      </c>
      <c r="B75" s="36" t="s">
        <v>201</v>
      </c>
      <c r="C75" s="47" t="s">
        <v>45</v>
      </c>
      <c r="D75" s="35" t="s">
        <v>2</v>
      </c>
    </row>
    <row r="76" spans="1:5" x14ac:dyDescent="0.2">
      <c r="A76" s="2" t="s">
        <v>189</v>
      </c>
      <c r="B76" s="9" t="s">
        <v>271</v>
      </c>
      <c r="C76" s="2" t="s">
        <v>32</v>
      </c>
      <c r="D76" s="45">
        <v>0</v>
      </c>
    </row>
    <row r="77" spans="1:5" ht="12.75" customHeight="1" x14ac:dyDescent="0.2">
      <c r="A77" s="35" t="s">
        <v>28</v>
      </c>
      <c r="B77" s="36" t="s">
        <v>202</v>
      </c>
      <c r="C77" s="47" t="s">
        <v>199</v>
      </c>
      <c r="D77" s="35" t="s">
        <v>200</v>
      </c>
    </row>
    <row r="78" spans="1:5" x14ac:dyDescent="0.2">
      <c r="A78" s="4" t="s">
        <v>190</v>
      </c>
      <c r="B78" s="13" t="s">
        <v>234</v>
      </c>
      <c r="C78" s="77">
        <v>0</v>
      </c>
      <c r="D78" s="3">
        <v>0</v>
      </c>
      <c r="E78" s="63"/>
    </row>
    <row r="79" spans="1:5" ht="12.75" customHeight="1" x14ac:dyDescent="0.2">
      <c r="A79" s="64" t="s">
        <v>203</v>
      </c>
      <c r="B79" s="76" t="s">
        <v>205</v>
      </c>
      <c r="C79" s="67" t="e">
        <f t="shared" ref="C79:C80" si="3">ROUND(D79/$D$26,4)</f>
        <v>#DIV/0!</v>
      </c>
      <c r="D79" s="66">
        <f>SUM(D76:D76)</f>
        <v>0</v>
      </c>
    </row>
    <row r="80" spans="1:5" ht="12.75" customHeight="1" x14ac:dyDescent="0.2">
      <c r="A80" s="64" t="s">
        <v>204</v>
      </c>
      <c r="B80" s="76" t="s">
        <v>206</v>
      </c>
      <c r="C80" s="68" t="e">
        <f t="shared" si="3"/>
        <v>#DIV/0!</v>
      </c>
      <c r="D80" s="66">
        <f>SUM(D78:D78)</f>
        <v>0</v>
      </c>
    </row>
    <row r="81" spans="1:9" ht="12.75" customHeight="1" x14ac:dyDescent="0.2">
      <c r="A81" s="35" t="s">
        <v>137</v>
      </c>
      <c r="B81" s="78" t="s">
        <v>67</v>
      </c>
      <c r="C81" s="50" t="e">
        <f>ROUND(D81/$D$26,4)</f>
        <v>#DIV/0!</v>
      </c>
      <c r="D81" s="38">
        <f>SUM(D79,D80)</f>
        <v>0</v>
      </c>
    </row>
    <row r="82" spans="1:9" ht="12.75" customHeight="1" x14ac:dyDescent="0.2">
      <c r="A82" s="60" t="s">
        <v>74</v>
      </c>
      <c r="B82" s="46" t="s">
        <v>139</v>
      </c>
      <c r="C82" s="46"/>
      <c r="D82" s="46"/>
    </row>
    <row r="83" spans="1:9" x14ac:dyDescent="0.2">
      <c r="A83" s="35" t="s">
        <v>29</v>
      </c>
      <c r="B83" s="40" t="s">
        <v>18</v>
      </c>
      <c r="C83" s="47" t="s">
        <v>45</v>
      </c>
      <c r="D83" s="47">
        <f>SUM(D84:D86)</f>
        <v>0</v>
      </c>
    </row>
    <row r="84" spans="1:9" x14ac:dyDescent="0.2">
      <c r="A84" s="4" t="s">
        <v>105</v>
      </c>
      <c r="B84" s="14" t="s">
        <v>159</v>
      </c>
      <c r="C84" s="7" t="s">
        <v>32</v>
      </c>
      <c r="D84" s="110">
        <f>BDI!C16</f>
        <v>0</v>
      </c>
    </row>
    <row r="85" spans="1:9" x14ac:dyDescent="0.2">
      <c r="A85" s="4" t="s">
        <v>106</v>
      </c>
      <c r="B85" s="14" t="s">
        <v>160</v>
      </c>
      <c r="C85" s="5" t="s">
        <v>32</v>
      </c>
      <c r="D85" s="110">
        <f>BDI!C17</f>
        <v>0</v>
      </c>
    </row>
    <row r="86" spans="1:9" ht="12.75" customHeight="1" x14ac:dyDescent="0.2">
      <c r="A86" s="4" t="s">
        <v>107</v>
      </c>
      <c r="B86" s="14" t="s">
        <v>161</v>
      </c>
      <c r="C86" s="5" t="s">
        <v>32</v>
      </c>
      <c r="D86" s="110">
        <f>BDI!C18</f>
        <v>0</v>
      </c>
    </row>
    <row r="87" spans="1:9" x14ac:dyDescent="0.2">
      <c r="A87" s="35" t="s">
        <v>30</v>
      </c>
      <c r="B87" s="40" t="s">
        <v>162</v>
      </c>
      <c r="C87" s="48" t="s">
        <v>32</v>
      </c>
      <c r="D87" s="110">
        <f>BDI!C19</f>
        <v>0</v>
      </c>
    </row>
    <row r="88" spans="1:9" x14ac:dyDescent="0.2">
      <c r="A88" s="35" t="s">
        <v>30</v>
      </c>
      <c r="B88" s="40" t="s">
        <v>163</v>
      </c>
      <c r="C88" s="48" t="s">
        <v>156</v>
      </c>
      <c r="D88" s="110">
        <f>BDI!C20</f>
        <v>0</v>
      </c>
    </row>
    <row r="89" spans="1:9" ht="12.75" customHeight="1" x14ac:dyDescent="0.2">
      <c r="A89" s="35" t="s">
        <v>31</v>
      </c>
      <c r="B89" s="40" t="s">
        <v>164</v>
      </c>
      <c r="C89" s="48" t="s">
        <v>193</v>
      </c>
      <c r="D89" s="47">
        <f>SUM(D90:D92)</f>
        <v>0</v>
      </c>
    </row>
    <row r="90" spans="1:9" x14ac:dyDescent="0.2">
      <c r="A90" s="4" t="s">
        <v>108</v>
      </c>
      <c r="B90" s="14" t="s">
        <v>8</v>
      </c>
      <c r="C90" s="7" t="s">
        <v>157</v>
      </c>
      <c r="D90" s="110">
        <f>BDI!C22</f>
        <v>0</v>
      </c>
    </row>
    <row r="91" spans="1:9" x14ac:dyDescent="0.2">
      <c r="A91" s="4" t="s">
        <v>109</v>
      </c>
      <c r="B91" s="14" t="s">
        <v>9</v>
      </c>
      <c r="C91" s="7" t="s">
        <v>157</v>
      </c>
      <c r="D91" s="110">
        <f>BDI!C23</f>
        <v>0</v>
      </c>
    </row>
    <row r="92" spans="1:9" ht="12.75" customHeight="1" x14ac:dyDescent="0.2">
      <c r="A92" s="4" t="s">
        <v>110</v>
      </c>
      <c r="B92" s="14" t="s">
        <v>10</v>
      </c>
      <c r="C92" s="5" t="s">
        <v>158</v>
      </c>
      <c r="D92" s="110">
        <f>BDI!C24</f>
        <v>0</v>
      </c>
    </row>
    <row r="93" spans="1:9" ht="12.75" customHeight="1" x14ac:dyDescent="0.2">
      <c r="A93" s="35" t="s">
        <v>138</v>
      </c>
      <c r="B93" s="78" t="s">
        <v>215</v>
      </c>
      <c r="C93" s="42">
        <f>ROUND((((1+D83)*(1+D87)*(1+D88))/(1-D89))-1,4)</f>
        <v>0</v>
      </c>
      <c r="D93" s="38">
        <f>ROUNDUP(D100*(C93),2)</f>
        <v>0</v>
      </c>
    </row>
    <row r="94" spans="1:9" x14ac:dyDescent="0.2">
      <c r="A94" s="60" t="s">
        <v>141</v>
      </c>
      <c r="B94" s="46" t="s">
        <v>140</v>
      </c>
      <c r="C94" s="46"/>
      <c r="D94" s="46"/>
    </row>
    <row r="95" spans="1:9" x14ac:dyDescent="0.2">
      <c r="A95" s="4" t="s">
        <v>61</v>
      </c>
      <c r="B95" s="16" t="s">
        <v>71</v>
      </c>
      <c r="C95" s="21"/>
      <c r="D95" s="3">
        <f>D26</f>
        <v>0</v>
      </c>
      <c r="G95" s="11"/>
      <c r="I95" s="10"/>
    </row>
    <row r="96" spans="1:9" ht="12.75" customHeight="1" x14ac:dyDescent="0.2">
      <c r="A96" s="4" t="s">
        <v>63</v>
      </c>
      <c r="B96" s="16" t="s">
        <v>72</v>
      </c>
      <c r="C96" s="21"/>
      <c r="D96" s="3">
        <f>D51</f>
        <v>0</v>
      </c>
    </row>
    <row r="97" spans="1:4" x14ac:dyDescent="0.2">
      <c r="A97" s="4" t="s">
        <v>68</v>
      </c>
      <c r="B97" s="16" t="s">
        <v>146</v>
      </c>
      <c r="C97" s="21"/>
      <c r="D97" s="3">
        <f>D59</f>
        <v>0</v>
      </c>
    </row>
    <row r="98" spans="1:4" x14ac:dyDescent="0.2">
      <c r="A98" s="4" t="s">
        <v>69</v>
      </c>
      <c r="B98" s="16" t="s">
        <v>171</v>
      </c>
      <c r="C98" s="21"/>
      <c r="D98" s="3">
        <f>D73</f>
        <v>0</v>
      </c>
    </row>
    <row r="99" spans="1:4" x14ac:dyDescent="0.2">
      <c r="A99" s="4" t="s">
        <v>70</v>
      </c>
      <c r="B99" s="16" t="s">
        <v>73</v>
      </c>
      <c r="C99" s="72"/>
      <c r="D99" s="3">
        <f>D81</f>
        <v>0</v>
      </c>
    </row>
    <row r="100" spans="1:4" ht="12.75" customHeight="1" x14ac:dyDescent="0.2">
      <c r="A100" s="39" t="s">
        <v>166</v>
      </c>
      <c r="B100" s="40" t="s">
        <v>211</v>
      </c>
      <c r="C100" s="70"/>
      <c r="D100" s="38">
        <f>SUM(D95:D99)</f>
        <v>0</v>
      </c>
    </row>
    <row r="101" spans="1:4" x14ac:dyDescent="0.2">
      <c r="A101" s="4" t="s">
        <v>74</v>
      </c>
      <c r="B101" s="16" t="s">
        <v>139</v>
      </c>
      <c r="C101" s="73"/>
      <c r="D101" s="3">
        <f>D93</f>
        <v>0</v>
      </c>
    </row>
    <row r="102" spans="1:4" x14ac:dyDescent="0.2">
      <c r="A102" s="39" t="s">
        <v>141</v>
      </c>
      <c r="B102" s="40" t="s">
        <v>212</v>
      </c>
      <c r="C102" s="70"/>
      <c r="D102" s="38">
        <f>D100+D101</f>
        <v>0</v>
      </c>
    </row>
    <row r="103" spans="1:4" x14ac:dyDescent="0.2">
      <c r="A103" s="4" t="s">
        <v>167</v>
      </c>
      <c r="B103" s="16" t="s">
        <v>209</v>
      </c>
      <c r="C103" s="74" t="s">
        <v>170</v>
      </c>
      <c r="D103" s="3">
        <f>ROUND((D95+D79+D49+D50)*(1+C93),2)</f>
        <v>0</v>
      </c>
    </row>
    <row r="104" spans="1:4" x14ac:dyDescent="0.2">
      <c r="A104" s="4" t="s">
        <v>168</v>
      </c>
      <c r="B104" s="16" t="s">
        <v>165</v>
      </c>
      <c r="C104" s="71" t="s">
        <v>170</v>
      </c>
      <c r="D104" s="3">
        <f>ROUND((D48+D59)*(1+C93),2)</f>
        <v>0</v>
      </c>
    </row>
    <row r="105" spans="1:4" x14ac:dyDescent="0.2">
      <c r="A105" s="4" t="s">
        <v>169</v>
      </c>
      <c r="B105" s="16" t="s">
        <v>210</v>
      </c>
      <c r="C105" s="71" t="s">
        <v>170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A45B8-4D0C-48A7-9469-044DE40AFB96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142</v>
      </c>
      <c r="C1" s="30"/>
      <c r="D1" s="30"/>
    </row>
    <row r="2" spans="1:4" x14ac:dyDescent="0.2">
      <c r="A2" s="58" t="s">
        <v>3</v>
      </c>
      <c r="B2" s="33" t="s">
        <v>83</v>
      </c>
      <c r="C2" s="33"/>
      <c r="D2" s="34"/>
    </row>
    <row r="3" spans="1:4" x14ac:dyDescent="0.2">
      <c r="A3" s="1" t="s">
        <v>114</v>
      </c>
      <c r="B3" s="15" t="s">
        <v>84</v>
      </c>
      <c r="C3" s="113">
        <f>BDI!C3</f>
        <v>0</v>
      </c>
      <c r="D3" s="114"/>
    </row>
    <row r="4" spans="1:4" x14ac:dyDescent="0.2">
      <c r="A4" s="2" t="s">
        <v>115</v>
      </c>
      <c r="B4" s="15" t="s">
        <v>55</v>
      </c>
      <c r="C4" s="113">
        <f>BDI!C4</f>
        <v>0</v>
      </c>
      <c r="D4" s="114"/>
    </row>
    <row r="5" spans="1:4" x14ac:dyDescent="0.2">
      <c r="A5" s="2" t="s">
        <v>116</v>
      </c>
      <c r="B5" s="15" t="s">
        <v>85</v>
      </c>
      <c r="C5" s="113">
        <f>BDI!C5</f>
        <v>0</v>
      </c>
      <c r="D5" s="114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117</v>
      </c>
      <c r="B7" s="9" t="s">
        <v>34</v>
      </c>
      <c r="C7" s="9"/>
      <c r="D7" s="51"/>
    </row>
    <row r="8" spans="1:4" ht="12.75" customHeight="1" x14ac:dyDescent="0.2">
      <c r="A8" s="2" t="s">
        <v>118</v>
      </c>
      <c r="B8" s="9" t="s">
        <v>37</v>
      </c>
      <c r="C8" s="52"/>
      <c r="D8" s="52"/>
    </row>
    <row r="9" spans="1:4" ht="12.75" customHeight="1" x14ac:dyDescent="0.2">
      <c r="A9" s="2" t="s">
        <v>119</v>
      </c>
      <c r="B9" s="9" t="s">
        <v>57</v>
      </c>
      <c r="C9" s="2"/>
      <c r="D9" s="52"/>
    </row>
    <row r="10" spans="1:4" x14ac:dyDescent="0.2">
      <c r="A10" s="2" t="s">
        <v>120</v>
      </c>
      <c r="B10" s="15" t="s">
        <v>52</v>
      </c>
      <c r="C10" s="54"/>
      <c r="D10" s="55"/>
    </row>
    <row r="11" spans="1:4" x14ac:dyDescent="0.2">
      <c r="A11" s="2" t="s">
        <v>121</v>
      </c>
      <c r="B11" s="15" t="s">
        <v>131</v>
      </c>
      <c r="C11" s="54"/>
      <c r="D11" s="55"/>
    </row>
    <row r="12" spans="1:4" ht="12.75" customHeight="1" x14ac:dyDescent="0.2">
      <c r="A12" s="2" t="s">
        <v>122</v>
      </c>
      <c r="B12" s="9" t="s">
        <v>35</v>
      </c>
      <c r="C12" s="9"/>
      <c r="D12" s="2" t="s">
        <v>36</v>
      </c>
    </row>
    <row r="13" spans="1:4" ht="12.75" customHeight="1" x14ac:dyDescent="0.2">
      <c r="A13" s="2" t="s">
        <v>123</v>
      </c>
      <c r="B13" s="9" t="s">
        <v>132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124</v>
      </c>
      <c r="C14" s="33"/>
      <c r="D14" s="34"/>
    </row>
    <row r="15" spans="1:4" x14ac:dyDescent="0.2">
      <c r="A15" s="1" t="s">
        <v>125</v>
      </c>
      <c r="B15" s="15" t="s">
        <v>12</v>
      </c>
      <c r="C15" s="27" t="s">
        <v>220</v>
      </c>
      <c r="D15" s="28"/>
    </row>
    <row r="16" spans="1:4" ht="12.75" customHeight="1" x14ac:dyDescent="0.2">
      <c r="A16" s="1" t="s">
        <v>126</v>
      </c>
      <c r="B16" s="15" t="s">
        <v>13</v>
      </c>
      <c r="C16" s="27" t="s">
        <v>217</v>
      </c>
      <c r="D16" s="28"/>
    </row>
    <row r="17" spans="1:5" x14ac:dyDescent="0.2">
      <c r="A17" s="1" t="s">
        <v>127</v>
      </c>
      <c r="B17" s="15" t="s">
        <v>172</v>
      </c>
      <c r="C17" s="29">
        <v>44</v>
      </c>
      <c r="D17" s="26" t="s">
        <v>60</v>
      </c>
    </row>
    <row r="18" spans="1:5" x14ac:dyDescent="0.2">
      <c r="A18" s="1" t="s">
        <v>173</v>
      </c>
      <c r="B18" s="15" t="s">
        <v>178</v>
      </c>
      <c r="C18" s="29" t="s">
        <v>175</v>
      </c>
      <c r="D18" s="26" t="s">
        <v>180</v>
      </c>
    </row>
    <row r="19" spans="1:5" x14ac:dyDescent="0.2">
      <c r="A19" s="1" t="s">
        <v>174</v>
      </c>
      <c r="B19" s="15" t="s">
        <v>179</v>
      </c>
      <c r="C19" s="29" t="s">
        <v>176</v>
      </c>
      <c r="D19" s="26" t="s">
        <v>229</v>
      </c>
    </row>
    <row r="20" spans="1:5" x14ac:dyDescent="0.2">
      <c r="A20" s="1" t="s">
        <v>128</v>
      </c>
      <c r="B20" s="15" t="s">
        <v>43</v>
      </c>
      <c r="C20" s="56" t="s">
        <v>77</v>
      </c>
      <c r="D20" s="45"/>
    </row>
    <row r="21" spans="1:5" x14ac:dyDescent="0.2">
      <c r="A21" s="1" t="s">
        <v>129</v>
      </c>
      <c r="B21" s="17" t="s">
        <v>44</v>
      </c>
      <c r="C21" s="56" t="s">
        <v>77</v>
      </c>
      <c r="D21" s="98">
        <f>Resumo!G6</f>
        <v>0</v>
      </c>
    </row>
    <row r="22" spans="1:5" x14ac:dyDescent="0.2">
      <c r="A22" s="1" t="s">
        <v>130</v>
      </c>
      <c r="B22" s="17" t="s">
        <v>191</v>
      </c>
      <c r="C22" s="56"/>
      <c r="D22" s="56" t="s">
        <v>144</v>
      </c>
    </row>
    <row r="23" spans="1:5" x14ac:dyDescent="0.2">
      <c r="A23" s="59" t="s">
        <v>61</v>
      </c>
      <c r="B23" s="31" t="s">
        <v>71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51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133</v>
      </c>
      <c r="B26" s="78" t="s">
        <v>62</v>
      </c>
      <c r="C26" s="37"/>
      <c r="D26" s="38">
        <f>SUM(D25:D25)</f>
        <v>0</v>
      </c>
      <c r="E26" s="8"/>
    </row>
    <row r="27" spans="1:5" x14ac:dyDescent="0.2">
      <c r="A27" s="59" t="s">
        <v>63</v>
      </c>
      <c r="B27" s="31" t="s">
        <v>72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214</v>
      </c>
      <c r="C28" s="35" t="s">
        <v>17</v>
      </c>
      <c r="D28" s="35" t="s">
        <v>2</v>
      </c>
    </row>
    <row r="29" spans="1:5" ht="12.75" customHeight="1" x14ac:dyDescent="0.2">
      <c r="A29" s="4" t="s">
        <v>86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87</v>
      </c>
      <c r="B30" s="12" t="s">
        <v>48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88</v>
      </c>
      <c r="B31" s="12" t="s">
        <v>154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20</v>
      </c>
      <c r="B32" s="41" t="s">
        <v>150</v>
      </c>
      <c r="C32" s="35" t="s">
        <v>17</v>
      </c>
      <c r="D32" s="35" t="s">
        <v>2</v>
      </c>
    </row>
    <row r="33" spans="1:4" x14ac:dyDescent="0.2">
      <c r="A33" s="4" t="s">
        <v>89</v>
      </c>
      <c r="B33" s="12" t="s">
        <v>75</v>
      </c>
      <c r="C33" s="6">
        <v>0.2</v>
      </c>
      <c r="D33" s="3">
        <f>ROUNDUP($D$26*$C33,2)</f>
        <v>0</v>
      </c>
    </row>
    <row r="34" spans="1:4" x14ac:dyDescent="0.2">
      <c r="A34" s="4" t="s">
        <v>90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91</v>
      </c>
      <c r="B35" s="12" t="s">
        <v>78</v>
      </c>
      <c r="C35" s="111">
        <f>BDI!C8</f>
        <v>0</v>
      </c>
      <c r="D35" s="3">
        <f t="shared" si="0"/>
        <v>0</v>
      </c>
    </row>
    <row r="36" spans="1:4" x14ac:dyDescent="0.2">
      <c r="A36" s="4" t="s">
        <v>92</v>
      </c>
      <c r="B36" s="12" t="s">
        <v>38</v>
      </c>
      <c r="C36" s="111">
        <f>BDI!C9</f>
        <v>0</v>
      </c>
      <c r="D36" s="3">
        <f t="shared" si="0"/>
        <v>0</v>
      </c>
    </row>
    <row r="37" spans="1:4" x14ac:dyDescent="0.2">
      <c r="A37" s="4" t="s">
        <v>93</v>
      </c>
      <c r="B37" s="12" t="s">
        <v>39</v>
      </c>
      <c r="C37" s="111">
        <f>BDI!C10</f>
        <v>0</v>
      </c>
      <c r="D37" s="3">
        <f t="shared" si="0"/>
        <v>0</v>
      </c>
    </row>
    <row r="38" spans="1:4" x14ac:dyDescent="0.2">
      <c r="A38" s="4" t="s">
        <v>94</v>
      </c>
      <c r="B38" s="12" t="s">
        <v>40</v>
      </c>
      <c r="C38" s="111">
        <f>BDI!C11</f>
        <v>0</v>
      </c>
      <c r="D38" s="3">
        <f t="shared" si="0"/>
        <v>0</v>
      </c>
    </row>
    <row r="39" spans="1:4" x14ac:dyDescent="0.2">
      <c r="A39" s="4" t="s">
        <v>95</v>
      </c>
      <c r="B39" s="12" t="s">
        <v>41</v>
      </c>
      <c r="C39" s="111">
        <f>BDI!C12</f>
        <v>0</v>
      </c>
      <c r="D39" s="3">
        <f t="shared" si="0"/>
        <v>0</v>
      </c>
    </row>
    <row r="40" spans="1:4" x14ac:dyDescent="0.2">
      <c r="A40" s="4" t="s">
        <v>96</v>
      </c>
      <c r="B40" s="12" t="s">
        <v>42</v>
      </c>
      <c r="C40" s="111">
        <f>BDI!C13</f>
        <v>0</v>
      </c>
      <c r="D40" s="3">
        <f t="shared" si="0"/>
        <v>0</v>
      </c>
    </row>
    <row r="41" spans="1:4" x14ac:dyDescent="0.2">
      <c r="A41" s="35" t="s">
        <v>22</v>
      </c>
      <c r="B41" s="36" t="s">
        <v>15</v>
      </c>
      <c r="C41" s="35" t="s">
        <v>45</v>
      </c>
      <c r="D41" s="35" t="s">
        <v>2</v>
      </c>
    </row>
    <row r="42" spans="1:4" x14ac:dyDescent="0.2">
      <c r="A42" s="4" t="s">
        <v>97</v>
      </c>
      <c r="B42" s="16" t="s">
        <v>230</v>
      </c>
      <c r="C42" s="4" t="s">
        <v>235</v>
      </c>
      <c r="D42" s="3">
        <f>ROUND(IF(D26=0,0,IF((22*5.5*2)-(D26*0.06)&gt;0,(22*5.5*2)-(D26*0.06),0)),2)</f>
        <v>0</v>
      </c>
    </row>
    <row r="43" spans="1:4" x14ac:dyDescent="0.2">
      <c r="A43" s="4" t="s">
        <v>100</v>
      </c>
      <c r="B43" s="16" t="s">
        <v>231</v>
      </c>
      <c r="C43" s="4" t="s">
        <v>46</v>
      </c>
      <c r="D43" s="45">
        <v>0</v>
      </c>
    </row>
    <row r="44" spans="1:4" x14ac:dyDescent="0.2">
      <c r="A44" s="4" t="s">
        <v>98</v>
      </c>
      <c r="B44" s="16" t="s">
        <v>239</v>
      </c>
      <c r="C44" s="4" t="s">
        <v>46</v>
      </c>
      <c r="D44" s="45">
        <v>0</v>
      </c>
    </row>
    <row r="45" spans="1:4" x14ac:dyDescent="0.2">
      <c r="A45" s="4" t="s">
        <v>101</v>
      </c>
      <c r="B45" s="18" t="s">
        <v>232</v>
      </c>
      <c r="C45" s="19" t="s">
        <v>46</v>
      </c>
      <c r="D45" s="45">
        <v>0</v>
      </c>
    </row>
    <row r="46" spans="1:4" x14ac:dyDescent="0.2">
      <c r="A46" s="4" t="s">
        <v>102</v>
      </c>
      <c r="B46" s="18" t="s">
        <v>233</v>
      </c>
      <c r="C46" s="19" t="s">
        <v>46</v>
      </c>
      <c r="D46" s="45">
        <v>0</v>
      </c>
    </row>
    <row r="47" spans="1:4" x14ac:dyDescent="0.2">
      <c r="A47" s="4" t="s">
        <v>99</v>
      </c>
      <c r="B47" s="18" t="s">
        <v>76</v>
      </c>
      <c r="C47" s="19" t="s">
        <v>46</v>
      </c>
      <c r="D47" s="45">
        <v>0</v>
      </c>
    </row>
    <row r="48" spans="1:4" ht="12.75" customHeight="1" x14ac:dyDescent="0.2">
      <c r="A48" s="64" t="s">
        <v>111</v>
      </c>
      <c r="B48" s="76" t="s">
        <v>207</v>
      </c>
      <c r="C48" s="67">
        <f>SUM(C29:C31)</f>
        <v>0.14219999999999999</v>
      </c>
      <c r="D48" s="66">
        <f>SUM(D29:D31)</f>
        <v>0</v>
      </c>
    </row>
    <row r="49" spans="1:5" ht="12.75" customHeight="1" x14ac:dyDescent="0.2">
      <c r="A49" s="64" t="s">
        <v>112</v>
      </c>
      <c r="B49" s="76" t="s">
        <v>65</v>
      </c>
      <c r="C49" s="68">
        <f>SUM(C33:C40)</f>
        <v>0.28000000000000003</v>
      </c>
      <c r="D49" s="66">
        <f>SUM(D33:D40)</f>
        <v>0</v>
      </c>
    </row>
    <row r="50" spans="1:5" ht="12.75" customHeight="1" x14ac:dyDescent="0.2">
      <c r="A50" s="64" t="s">
        <v>113</v>
      </c>
      <c r="B50" s="79" t="s">
        <v>66</v>
      </c>
      <c r="C50" s="69" t="e">
        <f>ROUND(D50/$D$26,4)</f>
        <v>#DIV/0!</v>
      </c>
      <c r="D50" s="66">
        <f>SUM(D42:D47)</f>
        <v>0</v>
      </c>
    </row>
    <row r="51" spans="1:5" ht="12.75" customHeight="1" x14ac:dyDescent="0.2">
      <c r="A51" s="35" t="s">
        <v>134</v>
      </c>
      <c r="B51" s="78" t="s">
        <v>64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68</v>
      </c>
      <c r="B52" s="31" t="s">
        <v>194</v>
      </c>
      <c r="C52" s="31"/>
      <c r="D52" s="31"/>
    </row>
    <row r="53" spans="1:5" x14ac:dyDescent="0.2">
      <c r="A53" s="39">
        <v>3</v>
      </c>
      <c r="B53" s="40" t="s">
        <v>82</v>
      </c>
      <c r="C53" s="39" t="s">
        <v>17</v>
      </c>
      <c r="D53" s="43" t="s">
        <v>2</v>
      </c>
    </row>
    <row r="54" spans="1:5" x14ac:dyDescent="0.2">
      <c r="A54" s="4" t="s">
        <v>103</v>
      </c>
      <c r="B54" s="61" t="s">
        <v>80</v>
      </c>
      <c r="C54" s="62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104</v>
      </c>
      <c r="B55" s="61" t="s">
        <v>81</v>
      </c>
      <c r="C55" s="62">
        <f>ROUND(1/12*5%*8%,4)</f>
        <v>2.9999999999999997E-4</v>
      </c>
      <c r="D55" s="3">
        <f t="shared" si="1"/>
        <v>0</v>
      </c>
    </row>
    <row r="56" spans="1:5" x14ac:dyDescent="0.2">
      <c r="A56" s="4" t="s">
        <v>23</v>
      </c>
      <c r="B56" s="61" t="s">
        <v>79</v>
      </c>
      <c r="C56" s="62">
        <v>0</v>
      </c>
      <c r="D56" s="3">
        <f t="shared" si="1"/>
        <v>0</v>
      </c>
    </row>
    <row r="57" spans="1:5" x14ac:dyDescent="0.2">
      <c r="A57" s="4" t="s">
        <v>24</v>
      </c>
      <c r="B57" s="61" t="s">
        <v>143</v>
      </c>
      <c r="C57" s="62">
        <f>0.08*0.4*(1+2/12+(1/3*1/12))</f>
        <v>3.822222222222222E-2</v>
      </c>
      <c r="D57" s="3">
        <f t="shared" si="1"/>
        <v>0</v>
      </c>
      <c r="E57" s="8"/>
    </row>
    <row r="58" spans="1:5" x14ac:dyDescent="0.2">
      <c r="A58" s="4" t="s">
        <v>25</v>
      </c>
      <c r="B58" s="61" t="s">
        <v>145</v>
      </c>
      <c r="C58" s="62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135</v>
      </c>
      <c r="B59" s="78" t="s">
        <v>208</v>
      </c>
      <c r="C59" s="42">
        <f>SUM(C54:C58)</f>
        <v>4.5622222222222217E-2</v>
      </c>
      <c r="D59" s="38">
        <f>SUM(D54:D58)</f>
        <v>0</v>
      </c>
    </row>
    <row r="60" spans="1:5" x14ac:dyDescent="0.2">
      <c r="A60" s="59" t="s">
        <v>69</v>
      </c>
      <c r="B60" s="31" t="s">
        <v>195</v>
      </c>
      <c r="C60" s="31"/>
      <c r="D60" s="31"/>
    </row>
    <row r="61" spans="1:5" x14ac:dyDescent="0.2">
      <c r="A61" s="39" t="s">
        <v>26</v>
      </c>
      <c r="B61" s="40" t="s">
        <v>155</v>
      </c>
      <c r="C61" s="39" t="s">
        <v>17</v>
      </c>
      <c r="D61" s="43">
        <f>SUM(D62:D69)</f>
        <v>0</v>
      </c>
    </row>
    <row r="62" spans="1:5" x14ac:dyDescent="0.2">
      <c r="A62" s="4" t="s">
        <v>181</v>
      </c>
      <c r="B62" s="13" t="s">
        <v>192</v>
      </c>
      <c r="C62" s="62">
        <f>ROUND(1/12,4)</f>
        <v>8.3299999999999999E-2</v>
      </c>
      <c r="D62" s="3">
        <f>ROUNDUP($D$26*$C62,2)</f>
        <v>0</v>
      </c>
      <c r="E62" s="63"/>
    </row>
    <row r="63" spans="1:5" x14ac:dyDescent="0.2">
      <c r="A63" s="4" t="s">
        <v>182</v>
      </c>
      <c r="B63" s="13" t="s">
        <v>49</v>
      </c>
      <c r="C63" s="62">
        <f>ROUND(5/30/12,4)</f>
        <v>1.3899999999999999E-2</v>
      </c>
      <c r="D63" s="3">
        <f t="shared" ref="D63:D69" si="2">ROUNDUP($D$26*$C63,2)</f>
        <v>0</v>
      </c>
      <c r="E63" s="63"/>
    </row>
    <row r="64" spans="1:5" x14ac:dyDescent="0.2">
      <c r="A64" s="4" t="s">
        <v>183</v>
      </c>
      <c r="B64" s="13" t="s">
        <v>145</v>
      </c>
      <c r="C64" s="62">
        <f>ROUND(24%*22%*6/12,4)</f>
        <v>2.64E-2</v>
      </c>
      <c r="D64" s="3">
        <f t="shared" si="2"/>
        <v>0</v>
      </c>
      <c r="E64" s="63"/>
    </row>
    <row r="65" spans="1:5" x14ac:dyDescent="0.2">
      <c r="A65" s="4" t="s">
        <v>184</v>
      </c>
      <c r="B65" s="13" t="s">
        <v>147</v>
      </c>
      <c r="C65" s="62">
        <f>ROUND(5/30/12*1.5%*76%,4)</f>
        <v>2.0000000000000001E-4</v>
      </c>
      <c r="D65" s="3">
        <f t="shared" si="2"/>
        <v>0</v>
      </c>
      <c r="E65" s="63"/>
    </row>
    <row r="66" spans="1:5" x14ac:dyDescent="0.2">
      <c r="A66" s="4" t="s">
        <v>185</v>
      </c>
      <c r="B66" s="13" t="s">
        <v>148</v>
      </c>
      <c r="C66" s="62">
        <f>ROUND(2/30/12,4)</f>
        <v>5.5999999999999999E-3</v>
      </c>
      <c r="D66" s="3">
        <f t="shared" si="2"/>
        <v>0</v>
      </c>
      <c r="E66" s="63"/>
    </row>
    <row r="67" spans="1:5" x14ac:dyDescent="0.2">
      <c r="A67" s="4" t="s">
        <v>186</v>
      </c>
      <c r="B67" s="13" t="s">
        <v>149</v>
      </c>
      <c r="C67" s="62">
        <f>ROUND(15/30/12*1.78%,4)</f>
        <v>6.9999999999999999E-4</v>
      </c>
      <c r="D67" s="3">
        <f t="shared" si="2"/>
        <v>0</v>
      </c>
      <c r="E67" s="63"/>
    </row>
    <row r="68" spans="1:5" x14ac:dyDescent="0.2">
      <c r="A68" s="4" t="s">
        <v>187</v>
      </c>
      <c r="B68" s="61" t="s">
        <v>79</v>
      </c>
      <c r="C68" s="62">
        <f>ROUND(7/30/12,4)</f>
        <v>1.9400000000000001E-2</v>
      </c>
      <c r="D68" s="3">
        <f t="shared" si="2"/>
        <v>0</v>
      </c>
      <c r="E68" s="63"/>
    </row>
    <row r="69" spans="1:5" x14ac:dyDescent="0.2">
      <c r="A69" s="4" t="s">
        <v>188</v>
      </c>
      <c r="B69" s="13" t="s">
        <v>6</v>
      </c>
      <c r="C69" s="62">
        <v>0</v>
      </c>
      <c r="D69" s="3">
        <f t="shared" si="2"/>
        <v>0</v>
      </c>
      <c r="E69" s="63"/>
    </row>
    <row r="70" spans="1:5" ht="12.75" customHeight="1" x14ac:dyDescent="0.2">
      <c r="A70" s="64" t="s">
        <v>151</v>
      </c>
      <c r="B70" s="80" t="s">
        <v>197</v>
      </c>
      <c r="C70" s="65" t="e">
        <f>ROUND(D70/$D$26,4)</f>
        <v>#DIV/0!</v>
      </c>
      <c r="D70" s="66">
        <f>D61</f>
        <v>0</v>
      </c>
    </row>
    <row r="71" spans="1:5" ht="12.75" customHeight="1" x14ac:dyDescent="0.2">
      <c r="A71" s="64" t="s">
        <v>152</v>
      </c>
      <c r="B71" s="80" t="s">
        <v>196</v>
      </c>
      <c r="C71" s="65">
        <f>ROUND((2/12+(1/3/12)),4)</f>
        <v>0.19439999999999999</v>
      </c>
      <c r="D71" s="66">
        <f>ROUNDUP(D70*C71,2)</f>
        <v>0</v>
      </c>
    </row>
    <row r="72" spans="1:5" ht="12.75" customHeight="1" x14ac:dyDescent="0.2">
      <c r="A72" s="64" t="s">
        <v>153</v>
      </c>
      <c r="B72" s="80" t="s">
        <v>198</v>
      </c>
      <c r="C72" s="65">
        <f>C49</f>
        <v>0.28000000000000003</v>
      </c>
      <c r="D72" s="66">
        <f>ROUNDUP((D70+D71)*C72,2)</f>
        <v>0</v>
      </c>
    </row>
    <row r="73" spans="1:5" ht="12.75" customHeight="1" x14ac:dyDescent="0.2">
      <c r="A73" s="35" t="s">
        <v>136</v>
      </c>
      <c r="B73" s="41" t="s">
        <v>213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70</v>
      </c>
      <c r="B74" s="46" t="s">
        <v>73</v>
      </c>
      <c r="C74" s="46"/>
      <c r="D74" s="46"/>
    </row>
    <row r="75" spans="1:5" ht="12.75" customHeight="1" x14ac:dyDescent="0.2">
      <c r="A75" s="35" t="s">
        <v>27</v>
      </c>
      <c r="B75" s="36" t="s">
        <v>201</v>
      </c>
      <c r="C75" s="47" t="s">
        <v>45</v>
      </c>
      <c r="D75" s="35" t="s">
        <v>2</v>
      </c>
    </row>
    <row r="76" spans="1:5" x14ac:dyDescent="0.2">
      <c r="A76" s="2" t="s">
        <v>189</v>
      </c>
      <c r="B76" s="9" t="s">
        <v>271</v>
      </c>
      <c r="C76" s="2" t="s">
        <v>32</v>
      </c>
      <c r="D76" s="45">
        <v>0</v>
      </c>
    </row>
    <row r="77" spans="1:5" ht="12.75" customHeight="1" x14ac:dyDescent="0.2">
      <c r="A77" s="35" t="s">
        <v>28</v>
      </c>
      <c r="B77" s="36" t="s">
        <v>202</v>
      </c>
      <c r="C77" s="47" t="s">
        <v>199</v>
      </c>
      <c r="D77" s="35" t="s">
        <v>200</v>
      </c>
    </row>
    <row r="78" spans="1:5" x14ac:dyDescent="0.2">
      <c r="A78" s="4" t="s">
        <v>190</v>
      </c>
      <c r="B78" s="13" t="s">
        <v>234</v>
      </c>
      <c r="C78" s="77">
        <v>0</v>
      </c>
      <c r="D78" s="3">
        <v>0</v>
      </c>
      <c r="E78" s="63"/>
    </row>
    <row r="79" spans="1:5" ht="12.75" customHeight="1" x14ac:dyDescent="0.2">
      <c r="A79" s="64" t="s">
        <v>203</v>
      </c>
      <c r="B79" s="76" t="s">
        <v>205</v>
      </c>
      <c r="C79" s="67" t="e">
        <f t="shared" ref="C79:C80" si="3">ROUND(D79/$D$26,4)</f>
        <v>#DIV/0!</v>
      </c>
      <c r="D79" s="66">
        <f>SUM(D76:D76)</f>
        <v>0</v>
      </c>
    </row>
    <row r="80" spans="1:5" ht="12.75" customHeight="1" x14ac:dyDescent="0.2">
      <c r="A80" s="64" t="s">
        <v>204</v>
      </c>
      <c r="B80" s="76" t="s">
        <v>206</v>
      </c>
      <c r="C80" s="68" t="e">
        <f t="shared" si="3"/>
        <v>#DIV/0!</v>
      </c>
      <c r="D80" s="66">
        <f>SUM(D78:D78)</f>
        <v>0</v>
      </c>
    </row>
    <row r="81" spans="1:9" ht="12.75" customHeight="1" x14ac:dyDescent="0.2">
      <c r="A81" s="35" t="s">
        <v>137</v>
      </c>
      <c r="B81" s="78" t="s">
        <v>67</v>
      </c>
      <c r="C81" s="50" t="e">
        <f>ROUND(D81/$D$26,4)</f>
        <v>#DIV/0!</v>
      </c>
      <c r="D81" s="38">
        <f>SUM(D79,D80)</f>
        <v>0</v>
      </c>
    </row>
    <row r="82" spans="1:9" ht="12.75" customHeight="1" x14ac:dyDescent="0.2">
      <c r="A82" s="60" t="s">
        <v>74</v>
      </c>
      <c r="B82" s="46" t="s">
        <v>139</v>
      </c>
      <c r="C82" s="46"/>
      <c r="D82" s="46"/>
    </row>
    <row r="83" spans="1:9" x14ac:dyDescent="0.2">
      <c r="A83" s="35" t="s">
        <v>29</v>
      </c>
      <c r="B83" s="40" t="s">
        <v>18</v>
      </c>
      <c r="C83" s="47" t="s">
        <v>45</v>
      </c>
      <c r="D83" s="47">
        <f>SUM(D84:D86)</f>
        <v>0</v>
      </c>
    </row>
    <row r="84" spans="1:9" x14ac:dyDescent="0.2">
      <c r="A84" s="4" t="s">
        <v>105</v>
      </c>
      <c r="B84" s="14" t="s">
        <v>159</v>
      </c>
      <c r="C84" s="7" t="s">
        <v>32</v>
      </c>
      <c r="D84" s="110">
        <f>BDI!C16</f>
        <v>0</v>
      </c>
    </row>
    <row r="85" spans="1:9" x14ac:dyDescent="0.2">
      <c r="A85" s="4" t="s">
        <v>106</v>
      </c>
      <c r="B85" s="14" t="s">
        <v>160</v>
      </c>
      <c r="C85" s="5" t="s">
        <v>32</v>
      </c>
      <c r="D85" s="110">
        <f>BDI!C17</f>
        <v>0</v>
      </c>
    </row>
    <row r="86" spans="1:9" ht="12.75" customHeight="1" x14ac:dyDescent="0.2">
      <c r="A86" s="4" t="s">
        <v>107</v>
      </c>
      <c r="B86" s="14" t="s">
        <v>161</v>
      </c>
      <c r="C86" s="5" t="s">
        <v>32</v>
      </c>
      <c r="D86" s="110">
        <f>BDI!C18</f>
        <v>0</v>
      </c>
    </row>
    <row r="87" spans="1:9" x14ac:dyDescent="0.2">
      <c r="A87" s="35" t="s">
        <v>30</v>
      </c>
      <c r="B87" s="40" t="s">
        <v>162</v>
      </c>
      <c r="C87" s="48" t="s">
        <v>32</v>
      </c>
      <c r="D87" s="110">
        <f>BDI!C19</f>
        <v>0</v>
      </c>
    </row>
    <row r="88" spans="1:9" x14ac:dyDescent="0.2">
      <c r="A88" s="35" t="s">
        <v>30</v>
      </c>
      <c r="B88" s="40" t="s">
        <v>163</v>
      </c>
      <c r="C88" s="48" t="s">
        <v>156</v>
      </c>
      <c r="D88" s="110">
        <f>BDI!C20</f>
        <v>0</v>
      </c>
    </row>
    <row r="89" spans="1:9" ht="12.75" customHeight="1" x14ac:dyDescent="0.2">
      <c r="A89" s="35" t="s">
        <v>31</v>
      </c>
      <c r="B89" s="40" t="s">
        <v>164</v>
      </c>
      <c r="C89" s="48" t="s">
        <v>193</v>
      </c>
      <c r="D89" s="47">
        <f>SUM(D90:D92)</f>
        <v>0</v>
      </c>
    </row>
    <row r="90" spans="1:9" x14ac:dyDescent="0.2">
      <c r="A90" s="4" t="s">
        <v>108</v>
      </c>
      <c r="B90" s="14" t="s">
        <v>8</v>
      </c>
      <c r="C90" s="7" t="s">
        <v>157</v>
      </c>
      <c r="D90" s="110">
        <f>BDI!C22</f>
        <v>0</v>
      </c>
    </row>
    <row r="91" spans="1:9" x14ac:dyDescent="0.2">
      <c r="A91" s="4" t="s">
        <v>109</v>
      </c>
      <c r="B91" s="14" t="s">
        <v>9</v>
      </c>
      <c r="C91" s="7" t="s">
        <v>157</v>
      </c>
      <c r="D91" s="110">
        <f>BDI!C23</f>
        <v>0</v>
      </c>
    </row>
    <row r="92" spans="1:9" ht="12.75" customHeight="1" x14ac:dyDescent="0.2">
      <c r="A92" s="4" t="s">
        <v>110</v>
      </c>
      <c r="B92" s="14" t="s">
        <v>10</v>
      </c>
      <c r="C92" s="5" t="s">
        <v>158</v>
      </c>
      <c r="D92" s="110">
        <f>BDI!C24</f>
        <v>0</v>
      </c>
    </row>
    <row r="93" spans="1:9" ht="12.75" customHeight="1" x14ac:dyDescent="0.2">
      <c r="A93" s="35" t="s">
        <v>138</v>
      </c>
      <c r="B93" s="78" t="s">
        <v>215</v>
      </c>
      <c r="C93" s="42">
        <f>ROUND((((1+D83)*(1+D87)*(1+D88))/(1-D89))-1,4)</f>
        <v>0</v>
      </c>
      <c r="D93" s="38">
        <f>ROUNDUP(D100*(C93),2)</f>
        <v>0</v>
      </c>
    </row>
    <row r="94" spans="1:9" x14ac:dyDescent="0.2">
      <c r="A94" s="60" t="s">
        <v>141</v>
      </c>
      <c r="B94" s="46" t="s">
        <v>140</v>
      </c>
      <c r="C94" s="46"/>
      <c r="D94" s="46"/>
    </row>
    <row r="95" spans="1:9" x14ac:dyDescent="0.2">
      <c r="A95" s="4" t="s">
        <v>61</v>
      </c>
      <c r="B95" s="16" t="s">
        <v>71</v>
      </c>
      <c r="C95" s="21"/>
      <c r="D95" s="3">
        <f>D26</f>
        <v>0</v>
      </c>
      <c r="G95" s="11"/>
      <c r="I95" s="10"/>
    </row>
    <row r="96" spans="1:9" ht="12.75" customHeight="1" x14ac:dyDescent="0.2">
      <c r="A96" s="4" t="s">
        <v>63</v>
      </c>
      <c r="B96" s="16" t="s">
        <v>72</v>
      </c>
      <c r="C96" s="21"/>
      <c r="D96" s="3">
        <f>D51</f>
        <v>0</v>
      </c>
    </row>
    <row r="97" spans="1:4" x14ac:dyDescent="0.2">
      <c r="A97" s="4" t="s">
        <v>68</v>
      </c>
      <c r="B97" s="16" t="s">
        <v>146</v>
      </c>
      <c r="C97" s="21"/>
      <c r="D97" s="3">
        <f>D59</f>
        <v>0</v>
      </c>
    </row>
    <row r="98" spans="1:4" x14ac:dyDescent="0.2">
      <c r="A98" s="4" t="s">
        <v>69</v>
      </c>
      <c r="B98" s="16" t="s">
        <v>171</v>
      </c>
      <c r="C98" s="21"/>
      <c r="D98" s="3">
        <f>D73</f>
        <v>0</v>
      </c>
    </row>
    <row r="99" spans="1:4" x14ac:dyDescent="0.2">
      <c r="A99" s="4" t="s">
        <v>70</v>
      </c>
      <c r="B99" s="16" t="s">
        <v>73</v>
      </c>
      <c r="C99" s="72"/>
      <c r="D99" s="3">
        <f>D81</f>
        <v>0</v>
      </c>
    </row>
    <row r="100" spans="1:4" ht="12.75" customHeight="1" x14ac:dyDescent="0.2">
      <c r="A100" s="39" t="s">
        <v>166</v>
      </c>
      <c r="B100" s="40" t="s">
        <v>211</v>
      </c>
      <c r="C100" s="70"/>
      <c r="D100" s="38">
        <f>SUM(D95:D99)</f>
        <v>0</v>
      </c>
    </row>
    <row r="101" spans="1:4" x14ac:dyDescent="0.2">
      <c r="A101" s="4" t="s">
        <v>74</v>
      </c>
      <c r="B101" s="16" t="s">
        <v>139</v>
      </c>
      <c r="C101" s="73"/>
      <c r="D101" s="3">
        <f>D93</f>
        <v>0</v>
      </c>
    </row>
    <row r="102" spans="1:4" x14ac:dyDescent="0.2">
      <c r="A102" s="39" t="s">
        <v>141</v>
      </c>
      <c r="B102" s="40" t="s">
        <v>212</v>
      </c>
      <c r="C102" s="70"/>
      <c r="D102" s="38">
        <f>D100+D101</f>
        <v>0</v>
      </c>
    </row>
    <row r="103" spans="1:4" x14ac:dyDescent="0.2">
      <c r="A103" s="4" t="s">
        <v>167</v>
      </c>
      <c r="B103" s="16" t="s">
        <v>209</v>
      </c>
      <c r="C103" s="74" t="s">
        <v>170</v>
      </c>
      <c r="D103" s="3">
        <f>ROUND((D95+D79+D49+D50)*(1+C93),2)</f>
        <v>0</v>
      </c>
    </row>
    <row r="104" spans="1:4" x14ac:dyDescent="0.2">
      <c r="A104" s="4" t="s">
        <v>168</v>
      </c>
      <c r="B104" s="16" t="s">
        <v>165</v>
      </c>
      <c r="C104" s="71" t="s">
        <v>170</v>
      </c>
      <c r="D104" s="3">
        <f>ROUND((D48+D59)*(1+C93),2)</f>
        <v>0</v>
      </c>
    </row>
    <row r="105" spans="1:4" x14ac:dyDescent="0.2">
      <c r="A105" s="4" t="s">
        <v>169</v>
      </c>
      <c r="B105" s="16" t="s">
        <v>210</v>
      </c>
      <c r="C105" s="71" t="s">
        <v>170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B29C-C45B-4390-BF15-ACD0658DC286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142</v>
      </c>
      <c r="C1" s="30"/>
      <c r="D1" s="30"/>
    </row>
    <row r="2" spans="1:4" x14ac:dyDescent="0.2">
      <c r="A2" s="58" t="s">
        <v>3</v>
      </c>
      <c r="B2" s="33" t="s">
        <v>83</v>
      </c>
      <c r="C2" s="33"/>
      <c r="D2" s="34"/>
    </row>
    <row r="3" spans="1:4" x14ac:dyDescent="0.2">
      <c r="A3" s="1" t="s">
        <v>114</v>
      </c>
      <c r="B3" s="15" t="s">
        <v>84</v>
      </c>
      <c r="C3" s="113">
        <f>BDI!C3</f>
        <v>0</v>
      </c>
      <c r="D3" s="114"/>
    </row>
    <row r="4" spans="1:4" x14ac:dyDescent="0.2">
      <c r="A4" s="2" t="s">
        <v>115</v>
      </c>
      <c r="B4" s="15" t="s">
        <v>55</v>
      </c>
      <c r="C4" s="113">
        <f>BDI!C4</f>
        <v>0</v>
      </c>
      <c r="D4" s="114"/>
    </row>
    <row r="5" spans="1:4" x14ac:dyDescent="0.2">
      <c r="A5" s="2" t="s">
        <v>116</v>
      </c>
      <c r="B5" s="15" t="s">
        <v>85</v>
      </c>
      <c r="C5" s="113">
        <f>BDI!C5</f>
        <v>0</v>
      </c>
      <c r="D5" s="114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117</v>
      </c>
      <c r="B7" s="9" t="s">
        <v>34</v>
      </c>
      <c r="C7" s="9"/>
      <c r="D7" s="51"/>
    </row>
    <row r="8" spans="1:4" ht="12.75" customHeight="1" x14ac:dyDescent="0.2">
      <c r="A8" s="2" t="s">
        <v>118</v>
      </c>
      <c r="B8" s="9" t="s">
        <v>37</v>
      </c>
      <c r="C8" s="52"/>
      <c r="D8" s="52"/>
    </row>
    <row r="9" spans="1:4" ht="12.75" customHeight="1" x14ac:dyDescent="0.2">
      <c r="A9" s="2" t="s">
        <v>119</v>
      </c>
      <c r="B9" s="9" t="s">
        <v>57</v>
      </c>
      <c r="C9" s="2"/>
      <c r="D9" s="52"/>
    </row>
    <row r="10" spans="1:4" x14ac:dyDescent="0.2">
      <c r="A10" s="2" t="s">
        <v>120</v>
      </c>
      <c r="B10" s="15" t="s">
        <v>52</v>
      </c>
      <c r="C10" s="54"/>
      <c r="D10" s="55"/>
    </row>
    <row r="11" spans="1:4" x14ac:dyDescent="0.2">
      <c r="A11" s="2" t="s">
        <v>121</v>
      </c>
      <c r="B11" s="15" t="s">
        <v>131</v>
      </c>
      <c r="C11" s="54"/>
      <c r="D11" s="55"/>
    </row>
    <row r="12" spans="1:4" ht="12.75" customHeight="1" x14ac:dyDescent="0.2">
      <c r="A12" s="2" t="s">
        <v>122</v>
      </c>
      <c r="B12" s="9" t="s">
        <v>35</v>
      </c>
      <c r="C12" s="9"/>
      <c r="D12" s="2" t="s">
        <v>36</v>
      </c>
    </row>
    <row r="13" spans="1:4" ht="12.75" customHeight="1" x14ac:dyDescent="0.2">
      <c r="A13" s="2" t="s">
        <v>123</v>
      </c>
      <c r="B13" s="9" t="s">
        <v>132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124</v>
      </c>
      <c r="C14" s="33"/>
      <c r="D14" s="34"/>
    </row>
    <row r="15" spans="1:4" x14ac:dyDescent="0.2">
      <c r="A15" s="1" t="s">
        <v>125</v>
      </c>
      <c r="B15" s="15" t="s">
        <v>12</v>
      </c>
      <c r="C15" s="27" t="s">
        <v>221</v>
      </c>
      <c r="D15" s="28"/>
    </row>
    <row r="16" spans="1:4" ht="12.75" customHeight="1" x14ac:dyDescent="0.2">
      <c r="A16" s="1" t="s">
        <v>126</v>
      </c>
      <c r="B16" s="15" t="s">
        <v>13</v>
      </c>
      <c r="C16" s="27" t="s">
        <v>243</v>
      </c>
      <c r="D16" s="28"/>
    </row>
    <row r="17" spans="1:5" x14ac:dyDescent="0.2">
      <c r="A17" s="1" t="s">
        <v>127</v>
      </c>
      <c r="B17" s="15" t="s">
        <v>172</v>
      </c>
      <c r="C17" s="29">
        <v>44</v>
      </c>
      <c r="D17" s="26" t="s">
        <v>60</v>
      </c>
    </row>
    <row r="18" spans="1:5" x14ac:dyDescent="0.2">
      <c r="A18" s="1" t="s">
        <v>173</v>
      </c>
      <c r="B18" s="15" t="s">
        <v>178</v>
      </c>
      <c r="C18" s="29" t="s">
        <v>175</v>
      </c>
      <c r="D18" s="26" t="s">
        <v>180</v>
      </c>
    </row>
    <row r="19" spans="1:5" x14ac:dyDescent="0.2">
      <c r="A19" s="1" t="s">
        <v>174</v>
      </c>
      <c r="B19" s="15" t="s">
        <v>179</v>
      </c>
      <c r="C19" s="29" t="s">
        <v>176</v>
      </c>
      <c r="D19" s="26" t="s">
        <v>229</v>
      </c>
    </row>
    <row r="20" spans="1:5" x14ac:dyDescent="0.2">
      <c r="A20" s="1" t="s">
        <v>128</v>
      </c>
      <c r="B20" s="15" t="s">
        <v>43</v>
      </c>
      <c r="C20" s="56" t="s">
        <v>77</v>
      </c>
      <c r="D20" s="45"/>
    </row>
    <row r="21" spans="1:5" x14ac:dyDescent="0.2">
      <c r="A21" s="1" t="s">
        <v>129</v>
      </c>
      <c r="B21" s="17" t="s">
        <v>44</v>
      </c>
      <c r="C21" s="56" t="s">
        <v>77</v>
      </c>
      <c r="D21" s="98">
        <f>Resumo!G7</f>
        <v>0</v>
      </c>
    </row>
    <row r="22" spans="1:5" x14ac:dyDescent="0.2">
      <c r="A22" s="1" t="s">
        <v>130</v>
      </c>
      <c r="B22" s="17" t="s">
        <v>191</v>
      </c>
      <c r="C22" s="56"/>
      <c r="D22" s="56" t="s">
        <v>226</v>
      </c>
    </row>
    <row r="23" spans="1:5" x14ac:dyDescent="0.2">
      <c r="A23" s="59" t="s">
        <v>61</v>
      </c>
      <c r="B23" s="31" t="s">
        <v>71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51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133</v>
      </c>
      <c r="B26" s="78" t="s">
        <v>62</v>
      </c>
      <c r="C26" s="37"/>
      <c r="D26" s="38">
        <f>SUM(D25:D25)</f>
        <v>0</v>
      </c>
      <c r="E26" s="8"/>
    </row>
    <row r="27" spans="1:5" x14ac:dyDescent="0.2">
      <c r="A27" s="59" t="s">
        <v>63</v>
      </c>
      <c r="B27" s="31" t="s">
        <v>72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214</v>
      </c>
      <c r="C28" s="35" t="s">
        <v>17</v>
      </c>
      <c r="D28" s="35" t="s">
        <v>2</v>
      </c>
    </row>
    <row r="29" spans="1:5" ht="12.75" customHeight="1" x14ac:dyDescent="0.2">
      <c r="A29" s="4" t="s">
        <v>86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87</v>
      </c>
      <c r="B30" s="12" t="s">
        <v>48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88</v>
      </c>
      <c r="B31" s="12" t="s">
        <v>154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20</v>
      </c>
      <c r="B32" s="41" t="s">
        <v>150</v>
      </c>
      <c r="C32" s="35" t="s">
        <v>17</v>
      </c>
      <c r="D32" s="35" t="s">
        <v>2</v>
      </c>
    </row>
    <row r="33" spans="1:4" x14ac:dyDescent="0.2">
      <c r="A33" s="4" t="s">
        <v>89</v>
      </c>
      <c r="B33" s="12" t="s">
        <v>75</v>
      </c>
      <c r="C33" s="6">
        <v>0.2</v>
      </c>
      <c r="D33" s="3">
        <f>ROUNDUP($D$26*$C33,2)</f>
        <v>0</v>
      </c>
    </row>
    <row r="34" spans="1:4" x14ac:dyDescent="0.2">
      <c r="A34" s="4" t="s">
        <v>90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91</v>
      </c>
      <c r="B35" s="12" t="s">
        <v>78</v>
      </c>
      <c r="C35" s="111">
        <f>BDI!C8</f>
        <v>0</v>
      </c>
      <c r="D35" s="3">
        <f t="shared" si="0"/>
        <v>0</v>
      </c>
    </row>
    <row r="36" spans="1:4" x14ac:dyDescent="0.2">
      <c r="A36" s="4" t="s">
        <v>92</v>
      </c>
      <c r="B36" s="12" t="s">
        <v>38</v>
      </c>
      <c r="C36" s="111">
        <f>BDI!C9</f>
        <v>0</v>
      </c>
      <c r="D36" s="3">
        <f t="shared" si="0"/>
        <v>0</v>
      </c>
    </row>
    <row r="37" spans="1:4" x14ac:dyDescent="0.2">
      <c r="A37" s="4" t="s">
        <v>93</v>
      </c>
      <c r="B37" s="12" t="s">
        <v>39</v>
      </c>
      <c r="C37" s="111">
        <f>BDI!C10</f>
        <v>0</v>
      </c>
      <c r="D37" s="3">
        <f t="shared" si="0"/>
        <v>0</v>
      </c>
    </row>
    <row r="38" spans="1:4" x14ac:dyDescent="0.2">
      <c r="A38" s="4" t="s">
        <v>94</v>
      </c>
      <c r="B38" s="12" t="s">
        <v>40</v>
      </c>
      <c r="C38" s="111">
        <f>BDI!C11</f>
        <v>0</v>
      </c>
      <c r="D38" s="3">
        <f t="shared" si="0"/>
        <v>0</v>
      </c>
    </row>
    <row r="39" spans="1:4" x14ac:dyDescent="0.2">
      <c r="A39" s="4" t="s">
        <v>95</v>
      </c>
      <c r="B39" s="12" t="s">
        <v>41</v>
      </c>
      <c r="C39" s="111">
        <f>BDI!C12</f>
        <v>0</v>
      </c>
      <c r="D39" s="3">
        <f t="shared" si="0"/>
        <v>0</v>
      </c>
    </row>
    <row r="40" spans="1:4" x14ac:dyDescent="0.2">
      <c r="A40" s="4" t="s">
        <v>96</v>
      </c>
      <c r="B40" s="12" t="s">
        <v>42</v>
      </c>
      <c r="C40" s="111">
        <f>BDI!C13</f>
        <v>0</v>
      </c>
      <c r="D40" s="3">
        <f t="shared" si="0"/>
        <v>0</v>
      </c>
    </row>
    <row r="41" spans="1:4" x14ac:dyDescent="0.2">
      <c r="A41" s="35" t="s">
        <v>22</v>
      </c>
      <c r="B41" s="36" t="s">
        <v>15</v>
      </c>
      <c r="C41" s="35" t="s">
        <v>45</v>
      </c>
      <c r="D41" s="35" t="s">
        <v>2</v>
      </c>
    </row>
    <row r="42" spans="1:4" x14ac:dyDescent="0.2">
      <c r="A42" s="4" t="s">
        <v>97</v>
      </c>
      <c r="B42" s="16" t="s">
        <v>230</v>
      </c>
      <c r="C42" s="4" t="s">
        <v>235</v>
      </c>
      <c r="D42" s="3">
        <f>ROUND(IF(D26=0,0,IF((22*5.5*2)-(D26*0.06)&gt;0,(22*5.5*2)-(D26*0.06),0)),2)</f>
        <v>0</v>
      </c>
    </row>
    <row r="43" spans="1:4" x14ac:dyDescent="0.2">
      <c r="A43" s="4" t="s">
        <v>100</v>
      </c>
      <c r="B43" s="16" t="s">
        <v>231</v>
      </c>
      <c r="C43" s="4" t="s">
        <v>46</v>
      </c>
      <c r="D43" s="45">
        <v>0</v>
      </c>
    </row>
    <row r="44" spans="1:4" x14ac:dyDescent="0.2">
      <c r="A44" s="4" t="s">
        <v>98</v>
      </c>
      <c r="B44" s="16" t="s">
        <v>239</v>
      </c>
      <c r="C44" s="4" t="s">
        <v>46</v>
      </c>
      <c r="D44" s="45">
        <v>0</v>
      </c>
    </row>
    <row r="45" spans="1:4" x14ac:dyDescent="0.2">
      <c r="A45" s="4" t="s">
        <v>101</v>
      </c>
      <c r="B45" s="18" t="s">
        <v>232</v>
      </c>
      <c r="C45" s="19" t="s">
        <v>46</v>
      </c>
      <c r="D45" s="45">
        <v>0</v>
      </c>
    </row>
    <row r="46" spans="1:4" x14ac:dyDescent="0.2">
      <c r="A46" s="4" t="s">
        <v>102</v>
      </c>
      <c r="B46" s="18" t="s">
        <v>233</v>
      </c>
      <c r="C46" s="19" t="s">
        <v>46</v>
      </c>
      <c r="D46" s="45">
        <v>0</v>
      </c>
    </row>
    <row r="47" spans="1:4" x14ac:dyDescent="0.2">
      <c r="A47" s="4" t="s">
        <v>99</v>
      </c>
      <c r="B47" s="18" t="s">
        <v>76</v>
      </c>
      <c r="C47" s="19" t="s">
        <v>46</v>
      </c>
      <c r="D47" s="45">
        <v>0</v>
      </c>
    </row>
    <row r="48" spans="1:4" ht="12.75" customHeight="1" x14ac:dyDescent="0.2">
      <c r="A48" s="64" t="s">
        <v>111</v>
      </c>
      <c r="B48" s="76" t="s">
        <v>207</v>
      </c>
      <c r="C48" s="67">
        <f>SUM(C29:C31)</f>
        <v>0.14219999999999999</v>
      </c>
      <c r="D48" s="66">
        <f>SUM(D29:D31)</f>
        <v>0</v>
      </c>
    </row>
    <row r="49" spans="1:5" ht="12.75" customHeight="1" x14ac:dyDescent="0.2">
      <c r="A49" s="64" t="s">
        <v>112</v>
      </c>
      <c r="B49" s="76" t="s">
        <v>65</v>
      </c>
      <c r="C49" s="68">
        <f>SUM(C33:C40)</f>
        <v>0.28000000000000003</v>
      </c>
      <c r="D49" s="66">
        <f>SUM(D33:D40)</f>
        <v>0</v>
      </c>
    </row>
    <row r="50" spans="1:5" ht="12.75" customHeight="1" x14ac:dyDescent="0.2">
      <c r="A50" s="64" t="s">
        <v>113</v>
      </c>
      <c r="B50" s="79" t="s">
        <v>66</v>
      </c>
      <c r="C50" s="69" t="e">
        <f>ROUND(D50/$D$26,4)</f>
        <v>#DIV/0!</v>
      </c>
      <c r="D50" s="66">
        <f>SUM(D42:D47)</f>
        <v>0</v>
      </c>
    </row>
    <row r="51" spans="1:5" ht="12.75" customHeight="1" x14ac:dyDescent="0.2">
      <c r="A51" s="35" t="s">
        <v>134</v>
      </c>
      <c r="B51" s="78" t="s">
        <v>64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68</v>
      </c>
      <c r="B52" s="31" t="s">
        <v>194</v>
      </c>
      <c r="C52" s="31"/>
      <c r="D52" s="31"/>
    </row>
    <row r="53" spans="1:5" x14ac:dyDescent="0.2">
      <c r="A53" s="39">
        <v>3</v>
      </c>
      <c r="B53" s="40" t="s">
        <v>82</v>
      </c>
      <c r="C53" s="39" t="s">
        <v>17</v>
      </c>
      <c r="D53" s="43" t="s">
        <v>2</v>
      </c>
    </row>
    <row r="54" spans="1:5" x14ac:dyDescent="0.2">
      <c r="A54" s="4" t="s">
        <v>103</v>
      </c>
      <c r="B54" s="61" t="s">
        <v>80</v>
      </c>
      <c r="C54" s="62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104</v>
      </c>
      <c r="B55" s="61" t="s">
        <v>81</v>
      </c>
      <c r="C55" s="62">
        <f>ROUND(1/12*5%*8%,4)</f>
        <v>2.9999999999999997E-4</v>
      </c>
      <c r="D55" s="3">
        <f t="shared" si="1"/>
        <v>0</v>
      </c>
    </row>
    <row r="56" spans="1:5" x14ac:dyDescent="0.2">
      <c r="A56" s="4" t="s">
        <v>23</v>
      </c>
      <c r="B56" s="61" t="s">
        <v>79</v>
      </c>
      <c r="C56" s="62">
        <v>0</v>
      </c>
      <c r="D56" s="3">
        <f t="shared" si="1"/>
        <v>0</v>
      </c>
    </row>
    <row r="57" spans="1:5" x14ac:dyDescent="0.2">
      <c r="A57" s="4" t="s">
        <v>24</v>
      </c>
      <c r="B57" s="61" t="s">
        <v>143</v>
      </c>
      <c r="C57" s="62">
        <f>0.08*0.4*(1+2/12+(1/3*1/12))</f>
        <v>3.822222222222222E-2</v>
      </c>
      <c r="D57" s="3">
        <f t="shared" si="1"/>
        <v>0</v>
      </c>
      <c r="E57" s="8"/>
    </row>
    <row r="58" spans="1:5" x14ac:dyDescent="0.2">
      <c r="A58" s="4" t="s">
        <v>25</v>
      </c>
      <c r="B58" s="61" t="s">
        <v>145</v>
      </c>
      <c r="C58" s="62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135</v>
      </c>
      <c r="B59" s="78" t="s">
        <v>208</v>
      </c>
      <c r="C59" s="42">
        <f>SUM(C54:C58)</f>
        <v>4.5622222222222217E-2</v>
      </c>
      <c r="D59" s="38">
        <f>SUM(D54:D58)</f>
        <v>0</v>
      </c>
    </row>
    <row r="60" spans="1:5" x14ac:dyDescent="0.2">
      <c r="A60" s="59" t="s">
        <v>69</v>
      </c>
      <c r="B60" s="31" t="s">
        <v>195</v>
      </c>
      <c r="C60" s="31"/>
      <c r="D60" s="31"/>
    </row>
    <row r="61" spans="1:5" x14ac:dyDescent="0.2">
      <c r="A61" s="39" t="s">
        <v>26</v>
      </c>
      <c r="B61" s="40" t="s">
        <v>155</v>
      </c>
      <c r="C61" s="39" t="s">
        <v>17</v>
      </c>
      <c r="D61" s="43">
        <f>SUM(D62:D69)</f>
        <v>0</v>
      </c>
    </row>
    <row r="62" spans="1:5" x14ac:dyDescent="0.2">
      <c r="A62" s="4" t="s">
        <v>181</v>
      </c>
      <c r="B62" s="13" t="s">
        <v>192</v>
      </c>
      <c r="C62" s="62">
        <v>0</v>
      </c>
      <c r="D62" s="3">
        <f>ROUNDUP($D$26*$C62,2)</f>
        <v>0</v>
      </c>
      <c r="E62" s="63"/>
    </row>
    <row r="63" spans="1:5" x14ac:dyDescent="0.2">
      <c r="A63" s="4" t="s">
        <v>182</v>
      </c>
      <c r="B63" s="13" t="s">
        <v>49</v>
      </c>
      <c r="C63" s="62">
        <v>0</v>
      </c>
      <c r="D63" s="3">
        <f t="shared" ref="D63:D69" si="2">ROUNDUP($D$26*$C63,2)</f>
        <v>0</v>
      </c>
      <c r="E63" s="63"/>
    </row>
    <row r="64" spans="1:5" x14ac:dyDescent="0.2">
      <c r="A64" s="4" t="s">
        <v>183</v>
      </c>
      <c r="B64" s="13" t="s">
        <v>145</v>
      </c>
      <c r="C64" s="62">
        <v>0</v>
      </c>
      <c r="D64" s="3">
        <f t="shared" si="2"/>
        <v>0</v>
      </c>
      <c r="E64" s="63"/>
    </row>
    <row r="65" spans="1:5" x14ac:dyDescent="0.2">
      <c r="A65" s="4" t="s">
        <v>184</v>
      </c>
      <c r="B65" s="13" t="s">
        <v>147</v>
      </c>
      <c r="C65" s="62">
        <v>0</v>
      </c>
      <c r="D65" s="3">
        <f t="shared" si="2"/>
        <v>0</v>
      </c>
      <c r="E65" s="63"/>
    </row>
    <row r="66" spans="1:5" x14ac:dyDescent="0.2">
      <c r="A66" s="4" t="s">
        <v>185</v>
      </c>
      <c r="B66" s="13" t="s">
        <v>148</v>
      </c>
      <c r="C66" s="62">
        <v>0</v>
      </c>
      <c r="D66" s="3">
        <f t="shared" si="2"/>
        <v>0</v>
      </c>
      <c r="E66" s="63"/>
    </row>
    <row r="67" spans="1:5" x14ac:dyDescent="0.2">
      <c r="A67" s="4" t="s">
        <v>186</v>
      </c>
      <c r="B67" s="13" t="s">
        <v>149</v>
      </c>
      <c r="C67" s="62">
        <v>0</v>
      </c>
      <c r="D67" s="3">
        <f t="shared" si="2"/>
        <v>0</v>
      </c>
      <c r="E67" s="63"/>
    </row>
    <row r="68" spans="1:5" x14ac:dyDescent="0.2">
      <c r="A68" s="4" t="s">
        <v>187</v>
      </c>
      <c r="B68" s="61" t="s">
        <v>79</v>
      </c>
      <c r="C68" s="62">
        <v>0</v>
      </c>
      <c r="D68" s="3">
        <f t="shared" si="2"/>
        <v>0</v>
      </c>
      <c r="E68" s="63"/>
    </row>
    <row r="69" spans="1:5" x14ac:dyDescent="0.2">
      <c r="A69" s="4" t="s">
        <v>188</v>
      </c>
      <c r="B69" s="13" t="s">
        <v>6</v>
      </c>
      <c r="C69" s="62">
        <v>0</v>
      </c>
      <c r="D69" s="3">
        <f t="shared" si="2"/>
        <v>0</v>
      </c>
      <c r="E69" s="63"/>
    </row>
    <row r="70" spans="1:5" ht="12.75" customHeight="1" x14ac:dyDescent="0.2">
      <c r="A70" s="64" t="s">
        <v>151</v>
      </c>
      <c r="B70" s="80" t="s">
        <v>197</v>
      </c>
      <c r="C70" s="65" t="e">
        <f>ROUND(D70/$D$26,4)</f>
        <v>#DIV/0!</v>
      </c>
      <c r="D70" s="66">
        <f>D61</f>
        <v>0</v>
      </c>
    </row>
    <row r="71" spans="1:5" ht="12.75" customHeight="1" x14ac:dyDescent="0.2">
      <c r="A71" s="64" t="s">
        <v>152</v>
      </c>
      <c r="B71" s="80" t="s">
        <v>196</v>
      </c>
      <c r="C71" s="65">
        <f>ROUND((2/12+(1/3/12)),4)</f>
        <v>0.19439999999999999</v>
      </c>
      <c r="D71" s="66">
        <f>ROUNDUP(D70*C71,2)</f>
        <v>0</v>
      </c>
    </row>
    <row r="72" spans="1:5" ht="12.75" customHeight="1" x14ac:dyDescent="0.2">
      <c r="A72" s="64" t="s">
        <v>153</v>
      </c>
      <c r="B72" s="80" t="s">
        <v>198</v>
      </c>
      <c r="C72" s="65">
        <f>C49</f>
        <v>0.28000000000000003</v>
      </c>
      <c r="D72" s="66">
        <f>ROUNDUP((D70+D71)*C72,2)</f>
        <v>0</v>
      </c>
    </row>
    <row r="73" spans="1:5" ht="12.75" customHeight="1" x14ac:dyDescent="0.2">
      <c r="A73" s="35" t="s">
        <v>136</v>
      </c>
      <c r="B73" s="41" t="s">
        <v>213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70</v>
      </c>
      <c r="B74" s="46" t="s">
        <v>73</v>
      </c>
      <c r="C74" s="46"/>
      <c r="D74" s="46"/>
    </row>
    <row r="75" spans="1:5" ht="12.75" customHeight="1" x14ac:dyDescent="0.2">
      <c r="A75" s="35" t="s">
        <v>27</v>
      </c>
      <c r="B75" s="36" t="s">
        <v>201</v>
      </c>
      <c r="C75" s="47" t="s">
        <v>45</v>
      </c>
      <c r="D75" s="35" t="s">
        <v>2</v>
      </c>
    </row>
    <row r="76" spans="1:5" x14ac:dyDescent="0.2">
      <c r="A76" s="2" t="s">
        <v>189</v>
      </c>
      <c r="B76" s="9" t="s">
        <v>227</v>
      </c>
      <c r="C76" s="2" t="s">
        <v>32</v>
      </c>
      <c r="D76" s="45">
        <v>0</v>
      </c>
    </row>
    <row r="77" spans="1:5" ht="12.75" customHeight="1" x14ac:dyDescent="0.2">
      <c r="A77" s="35" t="s">
        <v>28</v>
      </c>
      <c r="B77" s="36" t="s">
        <v>202</v>
      </c>
      <c r="C77" s="47" t="s">
        <v>199</v>
      </c>
      <c r="D77" s="35" t="s">
        <v>200</v>
      </c>
    </row>
    <row r="78" spans="1:5" x14ac:dyDescent="0.2">
      <c r="A78" s="4" t="s">
        <v>190</v>
      </c>
      <c r="B78" s="13" t="s">
        <v>234</v>
      </c>
      <c r="C78" s="77">
        <v>0</v>
      </c>
      <c r="D78" s="3">
        <v>0</v>
      </c>
      <c r="E78" s="63"/>
    </row>
    <row r="79" spans="1:5" ht="12.75" customHeight="1" x14ac:dyDescent="0.2">
      <c r="A79" s="64" t="s">
        <v>203</v>
      </c>
      <c r="B79" s="76" t="s">
        <v>205</v>
      </c>
      <c r="C79" s="67" t="e">
        <f t="shared" ref="C79:C80" si="3">ROUND(D79/$D$26,4)</f>
        <v>#DIV/0!</v>
      </c>
      <c r="D79" s="66">
        <f>SUM(D76:D76)</f>
        <v>0</v>
      </c>
    </row>
    <row r="80" spans="1:5" ht="12.75" customHeight="1" x14ac:dyDescent="0.2">
      <c r="A80" s="64" t="s">
        <v>204</v>
      </c>
      <c r="B80" s="76" t="s">
        <v>206</v>
      </c>
      <c r="C80" s="68" t="e">
        <f t="shared" si="3"/>
        <v>#DIV/0!</v>
      </c>
      <c r="D80" s="66">
        <f>SUM(D78:D78)</f>
        <v>0</v>
      </c>
    </row>
    <row r="81" spans="1:9" ht="12.75" customHeight="1" x14ac:dyDescent="0.2">
      <c r="A81" s="35" t="s">
        <v>137</v>
      </c>
      <c r="B81" s="78" t="s">
        <v>67</v>
      </c>
      <c r="C81" s="50" t="e">
        <f>ROUND(D81/$D$26,4)</f>
        <v>#DIV/0!</v>
      </c>
      <c r="D81" s="38">
        <f>SUM(D79,D80)</f>
        <v>0</v>
      </c>
    </row>
    <row r="82" spans="1:9" ht="12.75" customHeight="1" x14ac:dyDescent="0.2">
      <c r="A82" s="60" t="s">
        <v>74</v>
      </c>
      <c r="B82" s="46" t="s">
        <v>139</v>
      </c>
      <c r="C82" s="46"/>
      <c r="D82" s="46"/>
    </row>
    <row r="83" spans="1:9" x14ac:dyDescent="0.2">
      <c r="A83" s="35" t="s">
        <v>29</v>
      </c>
      <c r="B83" s="40" t="s">
        <v>18</v>
      </c>
      <c r="C83" s="47" t="s">
        <v>45</v>
      </c>
      <c r="D83" s="47">
        <f>SUM(D84:D86)</f>
        <v>0</v>
      </c>
    </row>
    <row r="84" spans="1:9" x14ac:dyDescent="0.2">
      <c r="A84" s="4" t="s">
        <v>105</v>
      </c>
      <c r="B84" s="14" t="s">
        <v>159</v>
      </c>
      <c r="C84" s="7" t="s">
        <v>32</v>
      </c>
      <c r="D84" s="110">
        <f>BDI!C16</f>
        <v>0</v>
      </c>
    </row>
    <row r="85" spans="1:9" x14ac:dyDescent="0.2">
      <c r="A85" s="4" t="s">
        <v>106</v>
      </c>
      <c r="B85" s="14" t="s">
        <v>160</v>
      </c>
      <c r="C85" s="5" t="s">
        <v>32</v>
      </c>
      <c r="D85" s="110">
        <f>BDI!C17</f>
        <v>0</v>
      </c>
    </row>
    <row r="86" spans="1:9" ht="12.75" customHeight="1" x14ac:dyDescent="0.2">
      <c r="A86" s="4" t="s">
        <v>107</v>
      </c>
      <c r="B86" s="14" t="s">
        <v>161</v>
      </c>
      <c r="C86" s="5" t="s">
        <v>32</v>
      </c>
      <c r="D86" s="110">
        <f>BDI!C18</f>
        <v>0</v>
      </c>
    </row>
    <row r="87" spans="1:9" x14ac:dyDescent="0.2">
      <c r="A87" s="35" t="s">
        <v>30</v>
      </c>
      <c r="B87" s="40" t="s">
        <v>162</v>
      </c>
      <c r="C87" s="48" t="s">
        <v>32</v>
      </c>
      <c r="D87" s="110">
        <f>BDI!C19</f>
        <v>0</v>
      </c>
    </row>
    <row r="88" spans="1:9" x14ac:dyDescent="0.2">
      <c r="A88" s="35" t="s">
        <v>30</v>
      </c>
      <c r="B88" s="40" t="s">
        <v>163</v>
      </c>
      <c r="C88" s="48" t="s">
        <v>156</v>
      </c>
      <c r="D88" s="110">
        <f>BDI!C20</f>
        <v>0</v>
      </c>
    </row>
    <row r="89" spans="1:9" ht="12.75" customHeight="1" x14ac:dyDescent="0.2">
      <c r="A89" s="35" t="s">
        <v>31</v>
      </c>
      <c r="B89" s="40" t="s">
        <v>164</v>
      </c>
      <c r="C89" s="48" t="s">
        <v>193</v>
      </c>
      <c r="D89" s="47">
        <f>SUM(D90:D92)</f>
        <v>0</v>
      </c>
    </row>
    <row r="90" spans="1:9" x14ac:dyDescent="0.2">
      <c r="A90" s="4" t="s">
        <v>108</v>
      </c>
      <c r="B90" s="14" t="s">
        <v>8</v>
      </c>
      <c r="C90" s="7" t="s">
        <v>157</v>
      </c>
      <c r="D90" s="110">
        <f>BDI!C22</f>
        <v>0</v>
      </c>
    </row>
    <row r="91" spans="1:9" x14ac:dyDescent="0.2">
      <c r="A91" s="4" t="s">
        <v>109</v>
      </c>
      <c r="B91" s="14" t="s">
        <v>9</v>
      </c>
      <c r="C91" s="7" t="s">
        <v>157</v>
      </c>
      <c r="D91" s="110">
        <f>BDI!C23</f>
        <v>0</v>
      </c>
    </row>
    <row r="92" spans="1:9" ht="12.75" customHeight="1" x14ac:dyDescent="0.2">
      <c r="A92" s="4" t="s">
        <v>110</v>
      </c>
      <c r="B92" s="14" t="s">
        <v>10</v>
      </c>
      <c r="C92" s="5" t="s">
        <v>158</v>
      </c>
      <c r="D92" s="110">
        <f>BDI!C24</f>
        <v>0</v>
      </c>
    </row>
    <row r="93" spans="1:9" ht="12.75" customHeight="1" x14ac:dyDescent="0.2">
      <c r="A93" s="35" t="s">
        <v>138</v>
      </c>
      <c r="B93" s="78" t="s">
        <v>215</v>
      </c>
      <c r="C93" s="42">
        <f>ROUND((((1+D83)*(1+D87)*(1+D88))/(1-D89))-1,4)</f>
        <v>0</v>
      </c>
      <c r="D93" s="38">
        <f>ROUNDUP(D100*(C93),2)</f>
        <v>0</v>
      </c>
    </row>
    <row r="94" spans="1:9" x14ac:dyDescent="0.2">
      <c r="A94" s="60" t="s">
        <v>141</v>
      </c>
      <c r="B94" s="46" t="s">
        <v>140</v>
      </c>
      <c r="C94" s="46"/>
      <c r="D94" s="46"/>
    </row>
    <row r="95" spans="1:9" x14ac:dyDescent="0.2">
      <c r="A95" s="4" t="s">
        <v>61</v>
      </c>
      <c r="B95" s="16" t="s">
        <v>71</v>
      </c>
      <c r="C95" s="21"/>
      <c r="D95" s="3">
        <f>D26</f>
        <v>0</v>
      </c>
      <c r="G95" s="11"/>
      <c r="I95" s="10"/>
    </row>
    <row r="96" spans="1:9" ht="12.75" customHeight="1" x14ac:dyDescent="0.2">
      <c r="A96" s="4" t="s">
        <v>63</v>
      </c>
      <c r="B96" s="16" t="s">
        <v>72</v>
      </c>
      <c r="C96" s="21"/>
      <c r="D96" s="3">
        <f>D51</f>
        <v>0</v>
      </c>
    </row>
    <row r="97" spans="1:4" x14ac:dyDescent="0.2">
      <c r="A97" s="4" t="s">
        <v>68</v>
      </c>
      <c r="B97" s="16" t="s">
        <v>146</v>
      </c>
      <c r="C97" s="21"/>
      <c r="D97" s="3">
        <f>D59</f>
        <v>0</v>
      </c>
    </row>
    <row r="98" spans="1:4" x14ac:dyDescent="0.2">
      <c r="A98" s="4" t="s">
        <v>69</v>
      </c>
      <c r="B98" s="16" t="s">
        <v>171</v>
      </c>
      <c r="C98" s="21"/>
      <c r="D98" s="3">
        <f>D73</f>
        <v>0</v>
      </c>
    </row>
    <row r="99" spans="1:4" x14ac:dyDescent="0.2">
      <c r="A99" s="4" t="s">
        <v>70</v>
      </c>
      <c r="B99" s="16" t="s">
        <v>73</v>
      </c>
      <c r="C99" s="72"/>
      <c r="D99" s="3">
        <f>D81</f>
        <v>0</v>
      </c>
    </row>
    <row r="100" spans="1:4" ht="12.75" customHeight="1" x14ac:dyDescent="0.2">
      <c r="A100" s="39" t="s">
        <v>166</v>
      </c>
      <c r="B100" s="40" t="s">
        <v>211</v>
      </c>
      <c r="C100" s="70"/>
      <c r="D100" s="38">
        <f>SUM(D95:D99)</f>
        <v>0</v>
      </c>
    </row>
    <row r="101" spans="1:4" x14ac:dyDescent="0.2">
      <c r="A101" s="4" t="s">
        <v>74</v>
      </c>
      <c r="B101" s="16" t="s">
        <v>139</v>
      </c>
      <c r="C101" s="73"/>
      <c r="D101" s="3">
        <f>D93</f>
        <v>0</v>
      </c>
    </row>
    <row r="102" spans="1:4" x14ac:dyDescent="0.2">
      <c r="A102" s="39" t="s">
        <v>141</v>
      </c>
      <c r="B102" s="40" t="s">
        <v>212</v>
      </c>
      <c r="C102" s="70"/>
      <c r="D102" s="38">
        <f>D100+D101</f>
        <v>0</v>
      </c>
    </row>
    <row r="103" spans="1:4" x14ac:dyDescent="0.2">
      <c r="A103" s="4" t="s">
        <v>167</v>
      </c>
      <c r="B103" s="16" t="s">
        <v>209</v>
      </c>
      <c r="C103" s="74" t="s">
        <v>170</v>
      </c>
      <c r="D103" s="3">
        <f>ROUND((D95+D79+D49+D50)*(1+C93),2)</f>
        <v>0</v>
      </c>
    </row>
    <row r="104" spans="1:4" x14ac:dyDescent="0.2">
      <c r="A104" s="4" t="s">
        <v>168</v>
      </c>
      <c r="B104" s="16" t="s">
        <v>165</v>
      </c>
      <c r="C104" s="71" t="s">
        <v>170</v>
      </c>
      <c r="D104" s="3">
        <f>ROUND((D48+D59)*(1+C93),2)</f>
        <v>0</v>
      </c>
    </row>
    <row r="105" spans="1:4" x14ac:dyDescent="0.2">
      <c r="A105" s="4" t="s">
        <v>169</v>
      </c>
      <c r="B105" s="16" t="s">
        <v>210</v>
      </c>
      <c r="C105" s="71" t="s">
        <v>170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282DD-1370-4CF7-AA59-76C1E19D36DC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142</v>
      </c>
      <c r="C1" s="30"/>
      <c r="D1" s="30"/>
    </row>
    <row r="2" spans="1:4" x14ac:dyDescent="0.2">
      <c r="A2" s="58" t="s">
        <v>3</v>
      </c>
      <c r="B2" s="33" t="s">
        <v>83</v>
      </c>
      <c r="C2" s="33"/>
      <c r="D2" s="34"/>
    </row>
    <row r="3" spans="1:4" x14ac:dyDescent="0.2">
      <c r="A3" s="1" t="s">
        <v>114</v>
      </c>
      <c r="B3" s="15" t="s">
        <v>84</v>
      </c>
      <c r="C3" s="113">
        <f>BDI!C3</f>
        <v>0</v>
      </c>
      <c r="D3" s="114"/>
    </row>
    <row r="4" spans="1:4" x14ac:dyDescent="0.2">
      <c r="A4" s="2" t="s">
        <v>115</v>
      </c>
      <c r="B4" s="15" t="s">
        <v>55</v>
      </c>
      <c r="C4" s="113">
        <f>BDI!C4</f>
        <v>0</v>
      </c>
      <c r="D4" s="114"/>
    </row>
    <row r="5" spans="1:4" x14ac:dyDescent="0.2">
      <c r="A5" s="2" t="s">
        <v>116</v>
      </c>
      <c r="B5" s="15" t="s">
        <v>85</v>
      </c>
      <c r="C5" s="113">
        <f>BDI!C5</f>
        <v>0</v>
      </c>
      <c r="D5" s="114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117</v>
      </c>
      <c r="B7" s="9" t="s">
        <v>34</v>
      </c>
      <c r="C7" s="9"/>
      <c r="D7" s="51"/>
    </row>
    <row r="8" spans="1:4" ht="12.75" customHeight="1" x14ac:dyDescent="0.2">
      <c r="A8" s="2" t="s">
        <v>118</v>
      </c>
      <c r="B8" s="9" t="s">
        <v>37</v>
      </c>
      <c r="C8" s="52"/>
      <c r="D8" s="52"/>
    </row>
    <row r="9" spans="1:4" ht="12.75" customHeight="1" x14ac:dyDescent="0.2">
      <c r="A9" s="2" t="s">
        <v>119</v>
      </c>
      <c r="B9" s="9" t="s">
        <v>57</v>
      </c>
      <c r="C9" s="2"/>
      <c r="D9" s="52"/>
    </row>
    <row r="10" spans="1:4" x14ac:dyDescent="0.2">
      <c r="A10" s="2" t="s">
        <v>120</v>
      </c>
      <c r="B10" s="15" t="s">
        <v>52</v>
      </c>
      <c r="C10" s="54"/>
      <c r="D10" s="55"/>
    </row>
    <row r="11" spans="1:4" x14ac:dyDescent="0.2">
      <c r="A11" s="2" t="s">
        <v>121</v>
      </c>
      <c r="B11" s="15" t="s">
        <v>131</v>
      </c>
      <c r="C11" s="54"/>
      <c r="D11" s="55"/>
    </row>
    <row r="12" spans="1:4" ht="12.75" customHeight="1" x14ac:dyDescent="0.2">
      <c r="A12" s="2" t="s">
        <v>122</v>
      </c>
      <c r="B12" s="9" t="s">
        <v>35</v>
      </c>
      <c r="C12" s="9"/>
      <c r="D12" s="2" t="s">
        <v>36</v>
      </c>
    </row>
    <row r="13" spans="1:4" ht="12.75" customHeight="1" x14ac:dyDescent="0.2">
      <c r="A13" s="2" t="s">
        <v>123</v>
      </c>
      <c r="B13" s="9" t="s">
        <v>132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124</v>
      </c>
      <c r="C14" s="33"/>
      <c r="D14" s="34"/>
    </row>
    <row r="15" spans="1:4" x14ac:dyDescent="0.2">
      <c r="A15" s="1" t="s">
        <v>125</v>
      </c>
      <c r="B15" s="15" t="s">
        <v>12</v>
      </c>
      <c r="C15" s="27" t="s">
        <v>221</v>
      </c>
      <c r="D15" s="28"/>
    </row>
    <row r="16" spans="1:4" ht="12.75" customHeight="1" x14ac:dyDescent="0.2">
      <c r="A16" s="1" t="s">
        <v>126</v>
      </c>
      <c r="B16" s="15" t="s">
        <v>13</v>
      </c>
      <c r="C16" s="27" t="s">
        <v>244</v>
      </c>
      <c r="D16" s="28"/>
    </row>
    <row r="17" spans="1:5" x14ac:dyDescent="0.2">
      <c r="A17" s="1" t="s">
        <v>127</v>
      </c>
      <c r="B17" s="15" t="s">
        <v>172</v>
      </c>
      <c r="C17" s="29">
        <v>44</v>
      </c>
      <c r="D17" s="26" t="s">
        <v>60</v>
      </c>
    </row>
    <row r="18" spans="1:5" x14ac:dyDescent="0.2">
      <c r="A18" s="1" t="s">
        <v>173</v>
      </c>
      <c r="B18" s="15" t="s">
        <v>178</v>
      </c>
      <c r="C18" s="29" t="s">
        <v>175</v>
      </c>
      <c r="D18" s="26" t="s">
        <v>180</v>
      </c>
    </row>
    <row r="19" spans="1:5" x14ac:dyDescent="0.2">
      <c r="A19" s="1" t="s">
        <v>174</v>
      </c>
      <c r="B19" s="15" t="s">
        <v>179</v>
      </c>
      <c r="C19" s="29" t="s">
        <v>176</v>
      </c>
      <c r="D19" s="26" t="s">
        <v>229</v>
      </c>
    </row>
    <row r="20" spans="1:5" x14ac:dyDescent="0.2">
      <c r="A20" s="1" t="s">
        <v>128</v>
      </c>
      <c r="B20" s="15" t="s">
        <v>43</v>
      </c>
      <c r="C20" s="56" t="s">
        <v>77</v>
      </c>
      <c r="D20" s="45"/>
    </row>
    <row r="21" spans="1:5" x14ac:dyDescent="0.2">
      <c r="A21" s="1" t="s">
        <v>129</v>
      </c>
      <c r="B21" s="17" t="s">
        <v>44</v>
      </c>
      <c r="C21" s="56" t="s">
        <v>77</v>
      </c>
      <c r="D21" s="98">
        <f>Resumo!G8</f>
        <v>0</v>
      </c>
    </row>
    <row r="22" spans="1:5" x14ac:dyDescent="0.2">
      <c r="A22" s="1" t="s">
        <v>130</v>
      </c>
      <c r="B22" s="17" t="s">
        <v>191</v>
      </c>
      <c r="C22" s="56"/>
      <c r="D22" s="56" t="s">
        <v>226</v>
      </c>
    </row>
    <row r="23" spans="1:5" x14ac:dyDescent="0.2">
      <c r="A23" s="59" t="s">
        <v>61</v>
      </c>
      <c r="B23" s="31" t="s">
        <v>71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51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133</v>
      </c>
      <c r="B26" s="78" t="s">
        <v>62</v>
      </c>
      <c r="C26" s="37"/>
      <c r="D26" s="38">
        <f>SUM(D25:D25)</f>
        <v>0</v>
      </c>
      <c r="E26" s="8"/>
    </row>
    <row r="27" spans="1:5" x14ac:dyDescent="0.2">
      <c r="A27" s="59" t="s">
        <v>63</v>
      </c>
      <c r="B27" s="31" t="s">
        <v>72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214</v>
      </c>
      <c r="C28" s="35" t="s">
        <v>17</v>
      </c>
      <c r="D28" s="35" t="s">
        <v>2</v>
      </c>
    </row>
    <row r="29" spans="1:5" ht="12.75" customHeight="1" x14ac:dyDescent="0.2">
      <c r="A29" s="4" t="s">
        <v>86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87</v>
      </c>
      <c r="B30" s="12" t="s">
        <v>48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88</v>
      </c>
      <c r="B31" s="12" t="s">
        <v>154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20</v>
      </c>
      <c r="B32" s="41" t="s">
        <v>150</v>
      </c>
      <c r="C32" s="35" t="s">
        <v>17</v>
      </c>
      <c r="D32" s="35" t="s">
        <v>2</v>
      </c>
    </row>
    <row r="33" spans="1:4" x14ac:dyDescent="0.2">
      <c r="A33" s="4" t="s">
        <v>89</v>
      </c>
      <c r="B33" s="12" t="s">
        <v>75</v>
      </c>
      <c r="C33" s="6">
        <v>0.2</v>
      </c>
      <c r="D33" s="3">
        <f>ROUNDUP($D$26*$C33,2)</f>
        <v>0</v>
      </c>
    </row>
    <row r="34" spans="1:4" x14ac:dyDescent="0.2">
      <c r="A34" s="4" t="s">
        <v>90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91</v>
      </c>
      <c r="B35" s="12" t="s">
        <v>78</v>
      </c>
      <c r="C35" s="111">
        <f>BDI!C8</f>
        <v>0</v>
      </c>
      <c r="D35" s="3">
        <f t="shared" si="0"/>
        <v>0</v>
      </c>
    </row>
    <row r="36" spans="1:4" x14ac:dyDescent="0.2">
      <c r="A36" s="4" t="s">
        <v>92</v>
      </c>
      <c r="B36" s="12" t="s">
        <v>38</v>
      </c>
      <c r="C36" s="111">
        <f>BDI!C9</f>
        <v>0</v>
      </c>
      <c r="D36" s="3">
        <f t="shared" si="0"/>
        <v>0</v>
      </c>
    </row>
    <row r="37" spans="1:4" x14ac:dyDescent="0.2">
      <c r="A37" s="4" t="s">
        <v>93</v>
      </c>
      <c r="B37" s="12" t="s">
        <v>39</v>
      </c>
      <c r="C37" s="111">
        <f>BDI!C10</f>
        <v>0</v>
      </c>
      <c r="D37" s="3">
        <f t="shared" si="0"/>
        <v>0</v>
      </c>
    </row>
    <row r="38" spans="1:4" x14ac:dyDescent="0.2">
      <c r="A38" s="4" t="s">
        <v>94</v>
      </c>
      <c r="B38" s="12" t="s">
        <v>40</v>
      </c>
      <c r="C38" s="111">
        <f>BDI!C11</f>
        <v>0</v>
      </c>
      <c r="D38" s="3">
        <f t="shared" si="0"/>
        <v>0</v>
      </c>
    </row>
    <row r="39" spans="1:4" x14ac:dyDescent="0.2">
      <c r="A39" s="4" t="s">
        <v>95</v>
      </c>
      <c r="B39" s="12" t="s">
        <v>41</v>
      </c>
      <c r="C39" s="111">
        <f>BDI!C12</f>
        <v>0</v>
      </c>
      <c r="D39" s="3">
        <f t="shared" si="0"/>
        <v>0</v>
      </c>
    </row>
    <row r="40" spans="1:4" x14ac:dyDescent="0.2">
      <c r="A40" s="4" t="s">
        <v>96</v>
      </c>
      <c r="B40" s="12" t="s">
        <v>42</v>
      </c>
      <c r="C40" s="111">
        <f>BDI!C13</f>
        <v>0</v>
      </c>
      <c r="D40" s="3">
        <f t="shared" si="0"/>
        <v>0</v>
      </c>
    </row>
    <row r="41" spans="1:4" x14ac:dyDescent="0.2">
      <c r="A41" s="35" t="s">
        <v>22</v>
      </c>
      <c r="B41" s="36" t="s">
        <v>15</v>
      </c>
      <c r="C41" s="35" t="s">
        <v>45</v>
      </c>
      <c r="D41" s="35" t="s">
        <v>2</v>
      </c>
    </row>
    <row r="42" spans="1:4" x14ac:dyDescent="0.2">
      <c r="A42" s="4" t="s">
        <v>97</v>
      </c>
      <c r="B42" s="16" t="s">
        <v>230</v>
      </c>
      <c r="C42" s="4" t="s">
        <v>235</v>
      </c>
      <c r="D42" s="3">
        <f>ROUND(IF(D26=0,0,IF((22*5.5*2)-(D26*0.06)&gt;0,(22*5.5*2)-(D26*0.06),0)),2)</f>
        <v>0</v>
      </c>
    </row>
    <row r="43" spans="1:4" x14ac:dyDescent="0.2">
      <c r="A43" s="4" t="s">
        <v>100</v>
      </c>
      <c r="B43" s="16" t="s">
        <v>231</v>
      </c>
      <c r="C43" s="4" t="s">
        <v>46</v>
      </c>
      <c r="D43" s="45">
        <v>0</v>
      </c>
    </row>
    <row r="44" spans="1:4" x14ac:dyDescent="0.2">
      <c r="A44" s="4" t="s">
        <v>98</v>
      </c>
      <c r="B44" s="16" t="s">
        <v>239</v>
      </c>
      <c r="C44" s="4" t="s">
        <v>46</v>
      </c>
      <c r="D44" s="45">
        <v>0</v>
      </c>
    </row>
    <row r="45" spans="1:4" x14ac:dyDescent="0.2">
      <c r="A45" s="4" t="s">
        <v>101</v>
      </c>
      <c r="B45" s="18" t="s">
        <v>232</v>
      </c>
      <c r="C45" s="19" t="s">
        <v>46</v>
      </c>
      <c r="D45" s="45">
        <v>0</v>
      </c>
    </row>
    <row r="46" spans="1:4" x14ac:dyDescent="0.2">
      <c r="A46" s="4" t="s">
        <v>102</v>
      </c>
      <c r="B46" s="18" t="s">
        <v>233</v>
      </c>
      <c r="C46" s="19" t="s">
        <v>46</v>
      </c>
      <c r="D46" s="45">
        <v>0</v>
      </c>
    </row>
    <row r="47" spans="1:4" x14ac:dyDescent="0.2">
      <c r="A47" s="4" t="s">
        <v>99</v>
      </c>
      <c r="B47" s="18" t="s">
        <v>76</v>
      </c>
      <c r="C47" s="19" t="s">
        <v>46</v>
      </c>
      <c r="D47" s="45">
        <v>0</v>
      </c>
    </row>
    <row r="48" spans="1:4" ht="12.75" customHeight="1" x14ac:dyDescent="0.2">
      <c r="A48" s="64" t="s">
        <v>111</v>
      </c>
      <c r="B48" s="76" t="s">
        <v>207</v>
      </c>
      <c r="C48" s="67">
        <f>SUM(C29:C31)</f>
        <v>0.14219999999999999</v>
      </c>
      <c r="D48" s="66">
        <f>SUM(D29:D31)</f>
        <v>0</v>
      </c>
    </row>
    <row r="49" spans="1:5" ht="12.75" customHeight="1" x14ac:dyDescent="0.2">
      <c r="A49" s="64" t="s">
        <v>112</v>
      </c>
      <c r="B49" s="76" t="s">
        <v>65</v>
      </c>
      <c r="C49" s="68">
        <f>SUM(C33:C40)</f>
        <v>0.28000000000000003</v>
      </c>
      <c r="D49" s="66">
        <f>SUM(D33:D40)</f>
        <v>0</v>
      </c>
    </row>
    <row r="50" spans="1:5" ht="12.75" customHeight="1" x14ac:dyDescent="0.2">
      <c r="A50" s="64" t="s">
        <v>113</v>
      </c>
      <c r="B50" s="79" t="s">
        <v>66</v>
      </c>
      <c r="C50" s="69" t="e">
        <f>ROUND(D50/$D$26,4)</f>
        <v>#DIV/0!</v>
      </c>
      <c r="D50" s="66">
        <f>SUM(D42:D47)</f>
        <v>0</v>
      </c>
    </row>
    <row r="51" spans="1:5" ht="12.75" customHeight="1" x14ac:dyDescent="0.2">
      <c r="A51" s="35" t="s">
        <v>134</v>
      </c>
      <c r="B51" s="78" t="s">
        <v>64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68</v>
      </c>
      <c r="B52" s="31" t="s">
        <v>194</v>
      </c>
      <c r="C52" s="31"/>
      <c r="D52" s="31"/>
    </row>
    <row r="53" spans="1:5" x14ac:dyDescent="0.2">
      <c r="A53" s="39">
        <v>3</v>
      </c>
      <c r="B53" s="40" t="s">
        <v>82</v>
      </c>
      <c r="C53" s="39" t="s">
        <v>17</v>
      </c>
      <c r="D53" s="43" t="s">
        <v>2</v>
      </c>
    </row>
    <row r="54" spans="1:5" x14ac:dyDescent="0.2">
      <c r="A54" s="4" t="s">
        <v>103</v>
      </c>
      <c r="B54" s="61" t="s">
        <v>80</v>
      </c>
      <c r="C54" s="62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104</v>
      </c>
      <c r="B55" s="61" t="s">
        <v>81</v>
      </c>
      <c r="C55" s="62">
        <f>ROUND(1/12*5%*8%,4)</f>
        <v>2.9999999999999997E-4</v>
      </c>
      <c r="D55" s="3">
        <f t="shared" si="1"/>
        <v>0</v>
      </c>
    </row>
    <row r="56" spans="1:5" x14ac:dyDescent="0.2">
      <c r="A56" s="4" t="s">
        <v>23</v>
      </c>
      <c r="B56" s="61" t="s">
        <v>79</v>
      </c>
      <c r="C56" s="62">
        <v>0</v>
      </c>
      <c r="D56" s="3">
        <f t="shared" si="1"/>
        <v>0</v>
      </c>
    </row>
    <row r="57" spans="1:5" x14ac:dyDescent="0.2">
      <c r="A57" s="4" t="s">
        <v>24</v>
      </c>
      <c r="B57" s="61" t="s">
        <v>143</v>
      </c>
      <c r="C57" s="62">
        <f>0.08*0.4*(1+2/12+(1/3*1/12))</f>
        <v>3.822222222222222E-2</v>
      </c>
      <c r="D57" s="3">
        <f t="shared" si="1"/>
        <v>0</v>
      </c>
      <c r="E57" s="8"/>
    </row>
    <row r="58" spans="1:5" x14ac:dyDescent="0.2">
      <c r="A58" s="4" t="s">
        <v>25</v>
      </c>
      <c r="B58" s="61" t="s">
        <v>145</v>
      </c>
      <c r="C58" s="62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135</v>
      </c>
      <c r="B59" s="78" t="s">
        <v>208</v>
      </c>
      <c r="C59" s="42">
        <f>SUM(C54:C58)</f>
        <v>4.5622222222222217E-2</v>
      </c>
      <c r="D59" s="38">
        <f>SUM(D54:D58)</f>
        <v>0</v>
      </c>
    </row>
    <row r="60" spans="1:5" x14ac:dyDescent="0.2">
      <c r="A60" s="59" t="s">
        <v>69</v>
      </c>
      <c r="B60" s="31" t="s">
        <v>195</v>
      </c>
      <c r="C60" s="31"/>
      <c r="D60" s="31"/>
    </row>
    <row r="61" spans="1:5" x14ac:dyDescent="0.2">
      <c r="A61" s="39" t="s">
        <v>26</v>
      </c>
      <c r="B61" s="40" t="s">
        <v>155</v>
      </c>
      <c r="C61" s="39" t="s">
        <v>17</v>
      </c>
      <c r="D61" s="43">
        <f>SUM(D62:D69)</f>
        <v>0</v>
      </c>
    </row>
    <row r="62" spans="1:5" x14ac:dyDescent="0.2">
      <c r="A62" s="4" t="s">
        <v>181</v>
      </c>
      <c r="B62" s="13" t="s">
        <v>192</v>
      </c>
      <c r="C62" s="62">
        <v>0</v>
      </c>
      <c r="D62" s="3">
        <f>ROUNDUP($D$26*$C62,2)</f>
        <v>0</v>
      </c>
      <c r="E62" s="63"/>
    </row>
    <row r="63" spans="1:5" x14ac:dyDescent="0.2">
      <c r="A63" s="4" t="s">
        <v>182</v>
      </c>
      <c r="B63" s="13" t="s">
        <v>49</v>
      </c>
      <c r="C63" s="62">
        <v>0</v>
      </c>
      <c r="D63" s="3">
        <f t="shared" ref="D63:D69" si="2">ROUNDUP($D$26*$C63,2)</f>
        <v>0</v>
      </c>
      <c r="E63" s="63"/>
    </row>
    <row r="64" spans="1:5" x14ac:dyDescent="0.2">
      <c r="A64" s="4" t="s">
        <v>183</v>
      </c>
      <c r="B64" s="13" t="s">
        <v>145</v>
      </c>
      <c r="C64" s="62">
        <v>0</v>
      </c>
      <c r="D64" s="3">
        <f t="shared" si="2"/>
        <v>0</v>
      </c>
      <c r="E64" s="63"/>
    </row>
    <row r="65" spans="1:5" x14ac:dyDescent="0.2">
      <c r="A65" s="4" t="s">
        <v>184</v>
      </c>
      <c r="B65" s="13" t="s">
        <v>147</v>
      </c>
      <c r="C65" s="62">
        <v>0</v>
      </c>
      <c r="D65" s="3">
        <f t="shared" si="2"/>
        <v>0</v>
      </c>
      <c r="E65" s="63"/>
    </row>
    <row r="66" spans="1:5" x14ac:dyDescent="0.2">
      <c r="A66" s="4" t="s">
        <v>185</v>
      </c>
      <c r="B66" s="13" t="s">
        <v>148</v>
      </c>
      <c r="C66" s="62">
        <v>0</v>
      </c>
      <c r="D66" s="3">
        <f t="shared" si="2"/>
        <v>0</v>
      </c>
      <c r="E66" s="63"/>
    </row>
    <row r="67" spans="1:5" x14ac:dyDescent="0.2">
      <c r="A67" s="4" t="s">
        <v>186</v>
      </c>
      <c r="B67" s="13" t="s">
        <v>149</v>
      </c>
      <c r="C67" s="62">
        <v>0</v>
      </c>
      <c r="D67" s="3">
        <f t="shared" si="2"/>
        <v>0</v>
      </c>
      <c r="E67" s="63"/>
    </row>
    <row r="68" spans="1:5" x14ac:dyDescent="0.2">
      <c r="A68" s="4" t="s">
        <v>187</v>
      </c>
      <c r="B68" s="61" t="s">
        <v>79</v>
      </c>
      <c r="C68" s="62">
        <v>0</v>
      </c>
      <c r="D68" s="3">
        <f t="shared" si="2"/>
        <v>0</v>
      </c>
      <c r="E68" s="63"/>
    </row>
    <row r="69" spans="1:5" x14ac:dyDescent="0.2">
      <c r="A69" s="4" t="s">
        <v>188</v>
      </c>
      <c r="B69" s="13" t="s">
        <v>6</v>
      </c>
      <c r="C69" s="62">
        <v>0</v>
      </c>
      <c r="D69" s="3">
        <f t="shared" si="2"/>
        <v>0</v>
      </c>
      <c r="E69" s="63"/>
    </row>
    <row r="70" spans="1:5" ht="12.75" customHeight="1" x14ac:dyDescent="0.2">
      <c r="A70" s="64" t="s">
        <v>151</v>
      </c>
      <c r="B70" s="80" t="s">
        <v>197</v>
      </c>
      <c r="C70" s="65" t="e">
        <f>ROUND(D70/$D$26,4)</f>
        <v>#DIV/0!</v>
      </c>
      <c r="D70" s="66">
        <f>D61</f>
        <v>0</v>
      </c>
    </row>
    <row r="71" spans="1:5" ht="12.75" customHeight="1" x14ac:dyDescent="0.2">
      <c r="A71" s="64" t="s">
        <v>152</v>
      </c>
      <c r="B71" s="80" t="s">
        <v>196</v>
      </c>
      <c r="C71" s="65">
        <f>ROUND((2/12+(1/3/12)),4)</f>
        <v>0.19439999999999999</v>
      </c>
      <c r="D71" s="66">
        <f>ROUNDUP(D70*C71,2)</f>
        <v>0</v>
      </c>
    </row>
    <row r="72" spans="1:5" ht="12.75" customHeight="1" x14ac:dyDescent="0.2">
      <c r="A72" s="64" t="s">
        <v>153</v>
      </c>
      <c r="B72" s="80" t="s">
        <v>198</v>
      </c>
      <c r="C72" s="65">
        <f>C49</f>
        <v>0.28000000000000003</v>
      </c>
      <c r="D72" s="66">
        <f>ROUNDUP((D70+D71)*C72,2)</f>
        <v>0</v>
      </c>
    </row>
    <row r="73" spans="1:5" ht="12.75" customHeight="1" x14ac:dyDescent="0.2">
      <c r="A73" s="35" t="s">
        <v>136</v>
      </c>
      <c r="B73" s="41" t="s">
        <v>213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70</v>
      </c>
      <c r="B74" s="46" t="s">
        <v>73</v>
      </c>
      <c r="C74" s="46"/>
      <c r="D74" s="46"/>
    </row>
    <row r="75" spans="1:5" ht="12.75" customHeight="1" x14ac:dyDescent="0.2">
      <c r="A75" s="35" t="s">
        <v>27</v>
      </c>
      <c r="B75" s="36" t="s">
        <v>201</v>
      </c>
      <c r="C75" s="47" t="s">
        <v>45</v>
      </c>
      <c r="D75" s="35" t="s">
        <v>2</v>
      </c>
    </row>
    <row r="76" spans="1:5" x14ac:dyDescent="0.2">
      <c r="A76" s="2" t="s">
        <v>189</v>
      </c>
      <c r="B76" s="9" t="s">
        <v>227</v>
      </c>
      <c r="C76" s="2" t="s">
        <v>32</v>
      </c>
      <c r="D76" s="45">
        <v>0</v>
      </c>
    </row>
    <row r="77" spans="1:5" ht="12.75" customHeight="1" x14ac:dyDescent="0.2">
      <c r="A77" s="35" t="s">
        <v>28</v>
      </c>
      <c r="B77" s="36" t="s">
        <v>202</v>
      </c>
      <c r="C77" s="47" t="s">
        <v>199</v>
      </c>
      <c r="D77" s="35" t="s">
        <v>200</v>
      </c>
    </row>
    <row r="78" spans="1:5" x14ac:dyDescent="0.2">
      <c r="A78" s="4" t="s">
        <v>190</v>
      </c>
      <c r="B78" s="13" t="s">
        <v>234</v>
      </c>
      <c r="C78" s="77">
        <v>0</v>
      </c>
      <c r="D78" s="3">
        <v>0</v>
      </c>
      <c r="E78" s="63"/>
    </row>
    <row r="79" spans="1:5" ht="12.75" customHeight="1" x14ac:dyDescent="0.2">
      <c r="A79" s="64" t="s">
        <v>203</v>
      </c>
      <c r="B79" s="76" t="s">
        <v>205</v>
      </c>
      <c r="C79" s="67" t="e">
        <f t="shared" ref="C79:C80" si="3">ROUND(D79/$D$26,4)</f>
        <v>#DIV/0!</v>
      </c>
      <c r="D79" s="66">
        <f>SUM(D76:D76)</f>
        <v>0</v>
      </c>
    </row>
    <row r="80" spans="1:5" ht="12.75" customHeight="1" x14ac:dyDescent="0.2">
      <c r="A80" s="64" t="s">
        <v>204</v>
      </c>
      <c r="B80" s="76" t="s">
        <v>206</v>
      </c>
      <c r="C80" s="68" t="e">
        <f t="shared" si="3"/>
        <v>#DIV/0!</v>
      </c>
      <c r="D80" s="66">
        <f>SUM(D78:D78)</f>
        <v>0</v>
      </c>
    </row>
    <row r="81" spans="1:9" ht="12.75" customHeight="1" x14ac:dyDescent="0.2">
      <c r="A81" s="35" t="s">
        <v>137</v>
      </c>
      <c r="B81" s="78" t="s">
        <v>67</v>
      </c>
      <c r="C81" s="50" t="e">
        <f>ROUND(D81/$D$26,4)</f>
        <v>#DIV/0!</v>
      </c>
      <c r="D81" s="38">
        <f>SUM(D79,D80)</f>
        <v>0</v>
      </c>
    </row>
    <row r="82" spans="1:9" ht="12.75" customHeight="1" x14ac:dyDescent="0.2">
      <c r="A82" s="60" t="s">
        <v>74</v>
      </c>
      <c r="B82" s="46" t="s">
        <v>139</v>
      </c>
      <c r="C82" s="46"/>
      <c r="D82" s="46"/>
    </row>
    <row r="83" spans="1:9" x14ac:dyDescent="0.2">
      <c r="A83" s="35" t="s">
        <v>29</v>
      </c>
      <c r="B83" s="40" t="s">
        <v>18</v>
      </c>
      <c r="C83" s="47" t="s">
        <v>45</v>
      </c>
      <c r="D83" s="47">
        <f>SUM(D84:D86)</f>
        <v>0</v>
      </c>
    </row>
    <row r="84" spans="1:9" x14ac:dyDescent="0.2">
      <c r="A84" s="4" t="s">
        <v>105</v>
      </c>
      <c r="B84" s="14" t="s">
        <v>159</v>
      </c>
      <c r="C84" s="7" t="s">
        <v>32</v>
      </c>
      <c r="D84" s="110">
        <f>BDI!C16</f>
        <v>0</v>
      </c>
    </row>
    <row r="85" spans="1:9" x14ac:dyDescent="0.2">
      <c r="A85" s="4" t="s">
        <v>106</v>
      </c>
      <c r="B85" s="14" t="s">
        <v>160</v>
      </c>
      <c r="C85" s="5" t="s">
        <v>32</v>
      </c>
      <c r="D85" s="110">
        <f>BDI!C17</f>
        <v>0</v>
      </c>
    </row>
    <row r="86" spans="1:9" ht="12.75" customHeight="1" x14ac:dyDescent="0.2">
      <c r="A86" s="4" t="s">
        <v>107</v>
      </c>
      <c r="B86" s="14" t="s">
        <v>161</v>
      </c>
      <c r="C86" s="5" t="s">
        <v>32</v>
      </c>
      <c r="D86" s="110">
        <f>BDI!C18</f>
        <v>0</v>
      </c>
    </row>
    <row r="87" spans="1:9" x14ac:dyDescent="0.2">
      <c r="A87" s="35" t="s">
        <v>30</v>
      </c>
      <c r="B87" s="40" t="s">
        <v>162</v>
      </c>
      <c r="C87" s="48" t="s">
        <v>32</v>
      </c>
      <c r="D87" s="110">
        <f>BDI!C19</f>
        <v>0</v>
      </c>
    </row>
    <row r="88" spans="1:9" x14ac:dyDescent="0.2">
      <c r="A88" s="35" t="s">
        <v>30</v>
      </c>
      <c r="B88" s="40" t="s">
        <v>163</v>
      </c>
      <c r="C88" s="48" t="s">
        <v>156</v>
      </c>
      <c r="D88" s="110">
        <f>BDI!C20</f>
        <v>0</v>
      </c>
    </row>
    <row r="89" spans="1:9" ht="12.75" customHeight="1" x14ac:dyDescent="0.2">
      <c r="A89" s="35" t="s">
        <v>31</v>
      </c>
      <c r="B89" s="40" t="s">
        <v>164</v>
      </c>
      <c r="C89" s="48" t="s">
        <v>193</v>
      </c>
      <c r="D89" s="47">
        <f>SUM(D90:D92)</f>
        <v>0</v>
      </c>
    </row>
    <row r="90" spans="1:9" x14ac:dyDescent="0.2">
      <c r="A90" s="4" t="s">
        <v>108</v>
      </c>
      <c r="B90" s="14" t="s">
        <v>8</v>
      </c>
      <c r="C90" s="7" t="s">
        <v>157</v>
      </c>
      <c r="D90" s="110">
        <f>BDI!C22</f>
        <v>0</v>
      </c>
    </row>
    <row r="91" spans="1:9" x14ac:dyDescent="0.2">
      <c r="A91" s="4" t="s">
        <v>109</v>
      </c>
      <c r="B91" s="14" t="s">
        <v>9</v>
      </c>
      <c r="C91" s="7" t="s">
        <v>157</v>
      </c>
      <c r="D91" s="110">
        <f>BDI!C23</f>
        <v>0</v>
      </c>
    </row>
    <row r="92" spans="1:9" ht="12.75" customHeight="1" x14ac:dyDescent="0.2">
      <c r="A92" s="4" t="s">
        <v>110</v>
      </c>
      <c r="B92" s="14" t="s">
        <v>10</v>
      </c>
      <c r="C92" s="5" t="s">
        <v>158</v>
      </c>
      <c r="D92" s="110">
        <f>BDI!C24</f>
        <v>0</v>
      </c>
    </row>
    <row r="93" spans="1:9" ht="12.75" customHeight="1" x14ac:dyDescent="0.2">
      <c r="A93" s="35" t="s">
        <v>138</v>
      </c>
      <c r="B93" s="78" t="s">
        <v>215</v>
      </c>
      <c r="C93" s="42">
        <f>ROUND((((1+D83)*(1+D87)*(1+D88))/(1-D89))-1,4)</f>
        <v>0</v>
      </c>
      <c r="D93" s="38">
        <f>ROUNDUP(D100*(C93),2)</f>
        <v>0</v>
      </c>
    </row>
    <row r="94" spans="1:9" x14ac:dyDescent="0.2">
      <c r="A94" s="60" t="s">
        <v>141</v>
      </c>
      <c r="B94" s="46" t="s">
        <v>140</v>
      </c>
      <c r="C94" s="46"/>
      <c r="D94" s="46"/>
    </row>
    <row r="95" spans="1:9" x14ac:dyDescent="0.2">
      <c r="A95" s="4" t="s">
        <v>61</v>
      </c>
      <c r="B95" s="16" t="s">
        <v>71</v>
      </c>
      <c r="C95" s="21"/>
      <c r="D95" s="3">
        <f>D26</f>
        <v>0</v>
      </c>
      <c r="G95" s="11"/>
      <c r="I95" s="10"/>
    </row>
    <row r="96" spans="1:9" ht="12.75" customHeight="1" x14ac:dyDescent="0.2">
      <c r="A96" s="4" t="s">
        <v>63</v>
      </c>
      <c r="B96" s="16" t="s">
        <v>72</v>
      </c>
      <c r="C96" s="21"/>
      <c r="D96" s="3">
        <f>D51</f>
        <v>0</v>
      </c>
    </row>
    <row r="97" spans="1:4" x14ac:dyDescent="0.2">
      <c r="A97" s="4" t="s">
        <v>68</v>
      </c>
      <c r="B97" s="16" t="s">
        <v>146</v>
      </c>
      <c r="C97" s="21"/>
      <c r="D97" s="3">
        <f>D59</f>
        <v>0</v>
      </c>
    </row>
    <row r="98" spans="1:4" x14ac:dyDescent="0.2">
      <c r="A98" s="4" t="s">
        <v>69</v>
      </c>
      <c r="B98" s="16" t="s">
        <v>171</v>
      </c>
      <c r="C98" s="21"/>
      <c r="D98" s="3">
        <f>D73</f>
        <v>0</v>
      </c>
    </row>
    <row r="99" spans="1:4" x14ac:dyDescent="0.2">
      <c r="A99" s="4" t="s">
        <v>70</v>
      </c>
      <c r="B99" s="16" t="s">
        <v>73</v>
      </c>
      <c r="C99" s="72"/>
      <c r="D99" s="3">
        <f>D81</f>
        <v>0</v>
      </c>
    </row>
    <row r="100" spans="1:4" ht="12.75" customHeight="1" x14ac:dyDescent="0.2">
      <c r="A100" s="39" t="s">
        <v>166</v>
      </c>
      <c r="B100" s="40" t="s">
        <v>211</v>
      </c>
      <c r="C100" s="70"/>
      <c r="D100" s="38">
        <f>SUM(D95:D99)</f>
        <v>0</v>
      </c>
    </row>
    <row r="101" spans="1:4" x14ac:dyDescent="0.2">
      <c r="A101" s="4" t="s">
        <v>74</v>
      </c>
      <c r="B101" s="16" t="s">
        <v>139</v>
      </c>
      <c r="C101" s="73"/>
      <c r="D101" s="3">
        <f>D93</f>
        <v>0</v>
      </c>
    </row>
    <row r="102" spans="1:4" x14ac:dyDescent="0.2">
      <c r="A102" s="39" t="s">
        <v>141</v>
      </c>
      <c r="B102" s="40" t="s">
        <v>212</v>
      </c>
      <c r="C102" s="70"/>
      <c r="D102" s="38">
        <f>D100+D101</f>
        <v>0</v>
      </c>
    </row>
    <row r="103" spans="1:4" x14ac:dyDescent="0.2">
      <c r="A103" s="4" t="s">
        <v>167</v>
      </c>
      <c r="B103" s="16" t="s">
        <v>209</v>
      </c>
      <c r="C103" s="74" t="s">
        <v>170</v>
      </c>
      <c r="D103" s="3">
        <f>ROUND((D95+D79+D49+D50)*(1+C93),2)</f>
        <v>0</v>
      </c>
    </row>
    <row r="104" spans="1:4" x14ac:dyDescent="0.2">
      <c r="A104" s="4" t="s">
        <v>168</v>
      </c>
      <c r="B104" s="16" t="s">
        <v>165</v>
      </c>
      <c r="C104" s="71" t="s">
        <v>170</v>
      </c>
      <c r="D104" s="3">
        <f>ROUND((D48+D59)*(1+C93),2)</f>
        <v>0</v>
      </c>
    </row>
    <row r="105" spans="1:4" x14ac:dyDescent="0.2">
      <c r="A105" s="4" t="s">
        <v>169</v>
      </c>
      <c r="B105" s="16" t="s">
        <v>210</v>
      </c>
      <c r="C105" s="71" t="s">
        <v>170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72D5-5701-479B-9248-181B13649345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142</v>
      </c>
      <c r="C1" s="30"/>
      <c r="D1" s="30"/>
    </row>
    <row r="2" spans="1:4" x14ac:dyDescent="0.2">
      <c r="A2" s="58" t="s">
        <v>3</v>
      </c>
      <c r="B2" s="33" t="s">
        <v>83</v>
      </c>
      <c r="C2" s="33"/>
      <c r="D2" s="34"/>
    </row>
    <row r="3" spans="1:4" x14ac:dyDescent="0.2">
      <c r="A3" s="1" t="s">
        <v>114</v>
      </c>
      <c r="B3" s="15" t="s">
        <v>84</v>
      </c>
      <c r="C3" s="113">
        <f>BDI!C3</f>
        <v>0</v>
      </c>
      <c r="D3" s="114"/>
    </row>
    <row r="4" spans="1:4" x14ac:dyDescent="0.2">
      <c r="A4" s="2" t="s">
        <v>115</v>
      </c>
      <c r="B4" s="15" t="s">
        <v>55</v>
      </c>
      <c r="C4" s="113">
        <f>BDI!C4</f>
        <v>0</v>
      </c>
      <c r="D4" s="114"/>
    </row>
    <row r="5" spans="1:4" x14ac:dyDescent="0.2">
      <c r="A5" s="2" t="s">
        <v>116</v>
      </c>
      <c r="B5" s="15" t="s">
        <v>85</v>
      </c>
      <c r="C5" s="113">
        <f>BDI!C5</f>
        <v>0</v>
      </c>
      <c r="D5" s="114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117</v>
      </c>
      <c r="B7" s="9" t="s">
        <v>34</v>
      </c>
      <c r="C7" s="9"/>
      <c r="D7" s="51"/>
    </row>
    <row r="8" spans="1:4" ht="12.75" customHeight="1" x14ac:dyDescent="0.2">
      <c r="A8" s="2" t="s">
        <v>118</v>
      </c>
      <c r="B8" s="9" t="s">
        <v>37</v>
      </c>
      <c r="C8" s="52"/>
      <c r="D8" s="52"/>
    </row>
    <row r="9" spans="1:4" ht="12.75" customHeight="1" x14ac:dyDescent="0.2">
      <c r="A9" s="2" t="s">
        <v>119</v>
      </c>
      <c r="B9" s="9" t="s">
        <v>57</v>
      </c>
      <c r="C9" s="2"/>
      <c r="D9" s="52"/>
    </row>
    <row r="10" spans="1:4" x14ac:dyDescent="0.2">
      <c r="A10" s="2" t="s">
        <v>120</v>
      </c>
      <c r="B10" s="15" t="s">
        <v>52</v>
      </c>
      <c r="C10" s="54"/>
      <c r="D10" s="55"/>
    </row>
    <row r="11" spans="1:4" x14ac:dyDescent="0.2">
      <c r="A11" s="2" t="s">
        <v>121</v>
      </c>
      <c r="B11" s="15" t="s">
        <v>131</v>
      </c>
      <c r="C11" s="54"/>
      <c r="D11" s="55"/>
    </row>
    <row r="12" spans="1:4" ht="12.75" customHeight="1" x14ac:dyDescent="0.2">
      <c r="A12" s="2" t="s">
        <v>122</v>
      </c>
      <c r="B12" s="9" t="s">
        <v>35</v>
      </c>
      <c r="C12" s="9"/>
      <c r="D12" s="2" t="s">
        <v>36</v>
      </c>
    </row>
    <row r="13" spans="1:4" ht="12.75" customHeight="1" x14ac:dyDescent="0.2">
      <c r="A13" s="2" t="s">
        <v>123</v>
      </c>
      <c r="B13" s="9" t="s">
        <v>132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124</v>
      </c>
      <c r="C14" s="33"/>
      <c r="D14" s="34"/>
    </row>
    <row r="15" spans="1:4" x14ac:dyDescent="0.2">
      <c r="A15" s="1" t="s">
        <v>125</v>
      </c>
      <c r="B15" s="15" t="s">
        <v>12</v>
      </c>
      <c r="C15" s="27" t="s">
        <v>222</v>
      </c>
      <c r="D15" s="28"/>
    </row>
    <row r="16" spans="1:4" ht="12.75" customHeight="1" x14ac:dyDescent="0.2">
      <c r="A16" s="1" t="s">
        <v>126</v>
      </c>
      <c r="B16" s="15" t="s">
        <v>13</v>
      </c>
      <c r="C16" s="27" t="s">
        <v>248</v>
      </c>
      <c r="D16" s="28"/>
    </row>
    <row r="17" spans="1:5" x14ac:dyDescent="0.2">
      <c r="A17" s="1" t="s">
        <v>127</v>
      </c>
      <c r="B17" s="15" t="s">
        <v>172</v>
      </c>
      <c r="C17" s="29">
        <v>44</v>
      </c>
      <c r="D17" s="26" t="s">
        <v>60</v>
      </c>
    </row>
    <row r="18" spans="1:5" x14ac:dyDescent="0.2">
      <c r="A18" s="1" t="s">
        <v>173</v>
      </c>
      <c r="B18" s="15" t="s">
        <v>178</v>
      </c>
      <c r="C18" s="29" t="s">
        <v>175</v>
      </c>
      <c r="D18" s="26" t="s">
        <v>180</v>
      </c>
    </row>
    <row r="19" spans="1:5" x14ac:dyDescent="0.2">
      <c r="A19" s="1" t="s">
        <v>174</v>
      </c>
      <c r="B19" s="15" t="s">
        <v>179</v>
      </c>
      <c r="C19" s="29" t="s">
        <v>176</v>
      </c>
      <c r="D19" s="26" t="s">
        <v>229</v>
      </c>
    </row>
    <row r="20" spans="1:5" x14ac:dyDescent="0.2">
      <c r="A20" s="1" t="s">
        <v>128</v>
      </c>
      <c r="B20" s="15" t="s">
        <v>43</v>
      </c>
      <c r="C20" s="56" t="s">
        <v>77</v>
      </c>
      <c r="D20" s="45"/>
    </row>
    <row r="21" spans="1:5" x14ac:dyDescent="0.2">
      <c r="A21" s="1" t="s">
        <v>129</v>
      </c>
      <c r="B21" s="17" t="s">
        <v>44</v>
      </c>
      <c r="C21" s="56" t="s">
        <v>77</v>
      </c>
      <c r="D21" s="98">
        <f>Resumo!G9</f>
        <v>0</v>
      </c>
    </row>
    <row r="22" spans="1:5" x14ac:dyDescent="0.2">
      <c r="A22" s="1" t="s">
        <v>130</v>
      </c>
      <c r="B22" s="17" t="s">
        <v>191</v>
      </c>
      <c r="C22" s="56"/>
      <c r="D22" s="56" t="s">
        <v>226</v>
      </c>
    </row>
    <row r="23" spans="1:5" x14ac:dyDescent="0.2">
      <c r="A23" s="59" t="s">
        <v>61</v>
      </c>
      <c r="B23" s="31" t="s">
        <v>71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51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133</v>
      </c>
      <c r="B26" s="78" t="s">
        <v>62</v>
      </c>
      <c r="C26" s="37"/>
      <c r="D26" s="38">
        <f>SUM(D25:D25)</f>
        <v>0</v>
      </c>
      <c r="E26" s="8"/>
    </row>
    <row r="27" spans="1:5" x14ac:dyDescent="0.2">
      <c r="A27" s="59" t="s">
        <v>63</v>
      </c>
      <c r="B27" s="31" t="s">
        <v>72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214</v>
      </c>
      <c r="C28" s="35" t="s">
        <v>17</v>
      </c>
      <c r="D28" s="35" t="s">
        <v>2</v>
      </c>
    </row>
    <row r="29" spans="1:5" ht="12.75" customHeight="1" x14ac:dyDescent="0.2">
      <c r="A29" s="4" t="s">
        <v>86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87</v>
      </c>
      <c r="B30" s="12" t="s">
        <v>48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88</v>
      </c>
      <c r="B31" s="12" t="s">
        <v>154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20</v>
      </c>
      <c r="B32" s="41" t="s">
        <v>150</v>
      </c>
      <c r="C32" s="35" t="s">
        <v>17</v>
      </c>
      <c r="D32" s="35" t="s">
        <v>2</v>
      </c>
    </row>
    <row r="33" spans="1:4" x14ac:dyDescent="0.2">
      <c r="A33" s="4" t="s">
        <v>89</v>
      </c>
      <c r="B33" s="12" t="s">
        <v>75</v>
      </c>
      <c r="C33" s="6">
        <v>0.2</v>
      </c>
      <c r="D33" s="3">
        <f>ROUNDUP($D$26*$C33,2)</f>
        <v>0</v>
      </c>
    </row>
    <row r="34" spans="1:4" x14ac:dyDescent="0.2">
      <c r="A34" s="4" t="s">
        <v>90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91</v>
      </c>
      <c r="B35" s="12" t="s">
        <v>78</v>
      </c>
      <c r="C35" s="111">
        <f>BDI!C8</f>
        <v>0</v>
      </c>
      <c r="D35" s="3">
        <f t="shared" si="0"/>
        <v>0</v>
      </c>
    </row>
    <row r="36" spans="1:4" x14ac:dyDescent="0.2">
      <c r="A36" s="4" t="s">
        <v>92</v>
      </c>
      <c r="B36" s="12" t="s">
        <v>38</v>
      </c>
      <c r="C36" s="111">
        <f>BDI!C9</f>
        <v>0</v>
      </c>
      <c r="D36" s="3">
        <f t="shared" si="0"/>
        <v>0</v>
      </c>
    </row>
    <row r="37" spans="1:4" x14ac:dyDescent="0.2">
      <c r="A37" s="4" t="s">
        <v>93</v>
      </c>
      <c r="B37" s="12" t="s">
        <v>39</v>
      </c>
      <c r="C37" s="111">
        <f>BDI!C10</f>
        <v>0</v>
      </c>
      <c r="D37" s="3">
        <f t="shared" si="0"/>
        <v>0</v>
      </c>
    </row>
    <row r="38" spans="1:4" x14ac:dyDescent="0.2">
      <c r="A38" s="4" t="s">
        <v>94</v>
      </c>
      <c r="B38" s="12" t="s">
        <v>40</v>
      </c>
      <c r="C38" s="111">
        <f>BDI!C11</f>
        <v>0</v>
      </c>
      <c r="D38" s="3">
        <f t="shared" si="0"/>
        <v>0</v>
      </c>
    </row>
    <row r="39" spans="1:4" x14ac:dyDescent="0.2">
      <c r="A39" s="4" t="s">
        <v>95</v>
      </c>
      <c r="B39" s="12" t="s">
        <v>41</v>
      </c>
      <c r="C39" s="111">
        <f>BDI!C12</f>
        <v>0</v>
      </c>
      <c r="D39" s="3">
        <f t="shared" si="0"/>
        <v>0</v>
      </c>
    </row>
    <row r="40" spans="1:4" x14ac:dyDescent="0.2">
      <c r="A40" s="4" t="s">
        <v>96</v>
      </c>
      <c r="B40" s="12" t="s">
        <v>42</v>
      </c>
      <c r="C40" s="111">
        <f>BDI!C13</f>
        <v>0</v>
      </c>
      <c r="D40" s="3">
        <f t="shared" si="0"/>
        <v>0</v>
      </c>
    </row>
    <row r="41" spans="1:4" x14ac:dyDescent="0.2">
      <c r="A41" s="35" t="s">
        <v>22</v>
      </c>
      <c r="B41" s="36" t="s">
        <v>15</v>
      </c>
      <c r="C41" s="35" t="s">
        <v>45</v>
      </c>
      <c r="D41" s="35" t="s">
        <v>2</v>
      </c>
    </row>
    <row r="42" spans="1:4" x14ac:dyDescent="0.2">
      <c r="A42" s="4" t="s">
        <v>97</v>
      </c>
      <c r="B42" s="16" t="s">
        <v>246</v>
      </c>
      <c r="C42" s="4" t="s">
        <v>235</v>
      </c>
      <c r="D42" s="3">
        <f>ROUND(IF(D26=0,0,IF((22*5.5*2)-(D26*0.06)&gt;0,(22*5.5*2)-(D26*0.06),0)),2)</f>
        <v>0</v>
      </c>
    </row>
    <row r="43" spans="1:4" x14ac:dyDescent="0.2">
      <c r="A43" s="4" t="s">
        <v>100</v>
      </c>
      <c r="B43" s="16" t="s">
        <v>245</v>
      </c>
      <c r="C43" s="4" t="s">
        <v>46</v>
      </c>
      <c r="D43" s="45">
        <v>0</v>
      </c>
    </row>
    <row r="44" spans="1:4" x14ac:dyDescent="0.2">
      <c r="A44" s="4" t="s">
        <v>98</v>
      </c>
      <c r="B44" s="16" t="s">
        <v>239</v>
      </c>
      <c r="C44" s="4" t="s">
        <v>46</v>
      </c>
      <c r="D44" s="45">
        <v>0</v>
      </c>
    </row>
    <row r="45" spans="1:4" x14ac:dyDescent="0.2">
      <c r="A45" s="4" t="s">
        <v>101</v>
      </c>
      <c r="B45" s="18" t="s">
        <v>247</v>
      </c>
      <c r="C45" s="19" t="s">
        <v>47</v>
      </c>
      <c r="D45" s="45">
        <v>0</v>
      </c>
    </row>
    <row r="46" spans="1:4" x14ac:dyDescent="0.2">
      <c r="A46" s="4" t="s">
        <v>102</v>
      </c>
      <c r="B46" s="18" t="s">
        <v>76</v>
      </c>
      <c r="C46" s="19" t="s">
        <v>46</v>
      </c>
      <c r="D46" s="45">
        <v>0</v>
      </c>
    </row>
    <row r="47" spans="1:4" x14ac:dyDescent="0.2">
      <c r="A47" s="4" t="s">
        <v>99</v>
      </c>
      <c r="B47" s="18" t="s">
        <v>76</v>
      </c>
      <c r="C47" s="19" t="s">
        <v>46</v>
      </c>
      <c r="D47" s="45">
        <v>0</v>
      </c>
    </row>
    <row r="48" spans="1:4" ht="12.75" customHeight="1" x14ac:dyDescent="0.2">
      <c r="A48" s="64" t="s">
        <v>111</v>
      </c>
      <c r="B48" s="76" t="s">
        <v>207</v>
      </c>
      <c r="C48" s="67">
        <f>SUM(C29:C31)</f>
        <v>0.14219999999999999</v>
      </c>
      <c r="D48" s="66">
        <f>SUM(D29:D31)</f>
        <v>0</v>
      </c>
    </row>
    <row r="49" spans="1:5" ht="12.75" customHeight="1" x14ac:dyDescent="0.2">
      <c r="A49" s="64" t="s">
        <v>112</v>
      </c>
      <c r="B49" s="76" t="s">
        <v>65</v>
      </c>
      <c r="C49" s="68">
        <f>SUM(C33:C40)</f>
        <v>0.28000000000000003</v>
      </c>
      <c r="D49" s="66">
        <f>SUM(D33:D40)</f>
        <v>0</v>
      </c>
    </row>
    <row r="50" spans="1:5" ht="12.75" customHeight="1" x14ac:dyDescent="0.2">
      <c r="A50" s="64" t="s">
        <v>113</v>
      </c>
      <c r="B50" s="79" t="s">
        <v>66</v>
      </c>
      <c r="C50" s="69" t="e">
        <f>ROUND(D50/$D$26,4)</f>
        <v>#DIV/0!</v>
      </c>
      <c r="D50" s="66">
        <f>SUM(D42:D47)</f>
        <v>0</v>
      </c>
    </row>
    <row r="51" spans="1:5" ht="12.75" customHeight="1" x14ac:dyDescent="0.2">
      <c r="A51" s="35" t="s">
        <v>134</v>
      </c>
      <c r="B51" s="78" t="s">
        <v>64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68</v>
      </c>
      <c r="B52" s="31" t="s">
        <v>194</v>
      </c>
      <c r="C52" s="31"/>
      <c r="D52" s="31"/>
    </row>
    <row r="53" spans="1:5" x14ac:dyDescent="0.2">
      <c r="A53" s="39">
        <v>3</v>
      </c>
      <c r="B53" s="40" t="s">
        <v>82</v>
      </c>
      <c r="C53" s="39" t="s">
        <v>17</v>
      </c>
      <c r="D53" s="43" t="s">
        <v>2</v>
      </c>
    </row>
    <row r="54" spans="1:5" x14ac:dyDescent="0.2">
      <c r="A54" s="4" t="s">
        <v>103</v>
      </c>
      <c r="B54" s="61" t="s">
        <v>80</v>
      </c>
      <c r="C54" s="62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104</v>
      </c>
      <c r="B55" s="61" t="s">
        <v>81</v>
      </c>
      <c r="C55" s="62">
        <f>ROUND(1/12*5%*8%,4)</f>
        <v>2.9999999999999997E-4</v>
      </c>
      <c r="D55" s="3">
        <f t="shared" si="1"/>
        <v>0</v>
      </c>
    </row>
    <row r="56" spans="1:5" x14ac:dyDescent="0.2">
      <c r="A56" s="4" t="s">
        <v>23</v>
      </c>
      <c r="B56" s="61" t="s">
        <v>79</v>
      </c>
      <c r="C56" s="62">
        <v>0</v>
      </c>
      <c r="D56" s="3">
        <f t="shared" si="1"/>
        <v>0</v>
      </c>
    </row>
    <row r="57" spans="1:5" x14ac:dyDescent="0.2">
      <c r="A57" s="4" t="s">
        <v>24</v>
      </c>
      <c r="B57" s="61" t="s">
        <v>143</v>
      </c>
      <c r="C57" s="62">
        <f>0.08*0.4*(1+2/12+(1/3*1/12))</f>
        <v>3.822222222222222E-2</v>
      </c>
      <c r="D57" s="3">
        <f t="shared" si="1"/>
        <v>0</v>
      </c>
      <c r="E57" s="8"/>
    </row>
    <row r="58" spans="1:5" x14ac:dyDescent="0.2">
      <c r="A58" s="4" t="s">
        <v>25</v>
      </c>
      <c r="B58" s="61" t="s">
        <v>145</v>
      </c>
      <c r="C58" s="62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135</v>
      </c>
      <c r="B59" s="78" t="s">
        <v>208</v>
      </c>
      <c r="C59" s="42">
        <f>SUM(C54:C58)</f>
        <v>4.5622222222222217E-2</v>
      </c>
      <c r="D59" s="38">
        <f>SUM(D54:D58)</f>
        <v>0</v>
      </c>
    </row>
    <row r="60" spans="1:5" x14ac:dyDescent="0.2">
      <c r="A60" s="59" t="s">
        <v>69</v>
      </c>
      <c r="B60" s="31" t="s">
        <v>195</v>
      </c>
      <c r="C60" s="31"/>
      <c r="D60" s="31"/>
    </row>
    <row r="61" spans="1:5" x14ac:dyDescent="0.2">
      <c r="A61" s="39" t="s">
        <v>26</v>
      </c>
      <c r="B61" s="40" t="s">
        <v>155</v>
      </c>
      <c r="C61" s="39" t="s">
        <v>17</v>
      </c>
      <c r="D61" s="43">
        <f>SUM(D62:D69)</f>
        <v>0</v>
      </c>
    </row>
    <row r="62" spans="1:5" x14ac:dyDescent="0.2">
      <c r="A62" s="4" t="s">
        <v>181</v>
      </c>
      <c r="B62" s="13" t="s">
        <v>192</v>
      </c>
      <c r="C62" s="62">
        <v>0</v>
      </c>
      <c r="D62" s="3">
        <f>ROUNDUP($D$26*$C62,2)</f>
        <v>0</v>
      </c>
      <c r="E62" s="63"/>
    </row>
    <row r="63" spans="1:5" x14ac:dyDescent="0.2">
      <c r="A63" s="4" t="s">
        <v>182</v>
      </c>
      <c r="B63" s="13" t="s">
        <v>49</v>
      </c>
      <c r="C63" s="62">
        <v>0</v>
      </c>
      <c r="D63" s="3">
        <f t="shared" ref="D63:D69" si="2">ROUNDUP($D$26*$C63,2)</f>
        <v>0</v>
      </c>
      <c r="E63" s="63"/>
    </row>
    <row r="64" spans="1:5" x14ac:dyDescent="0.2">
      <c r="A64" s="4" t="s">
        <v>183</v>
      </c>
      <c r="B64" s="13" t="s">
        <v>145</v>
      </c>
      <c r="C64" s="62">
        <v>0</v>
      </c>
      <c r="D64" s="3">
        <f t="shared" si="2"/>
        <v>0</v>
      </c>
      <c r="E64" s="63"/>
    </row>
    <row r="65" spans="1:5" x14ac:dyDescent="0.2">
      <c r="A65" s="4" t="s">
        <v>184</v>
      </c>
      <c r="B65" s="13" t="s">
        <v>147</v>
      </c>
      <c r="C65" s="62">
        <v>0</v>
      </c>
      <c r="D65" s="3">
        <f t="shared" si="2"/>
        <v>0</v>
      </c>
      <c r="E65" s="63"/>
    </row>
    <row r="66" spans="1:5" x14ac:dyDescent="0.2">
      <c r="A66" s="4" t="s">
        <v>185</v>
      </c>
      <c r="B66" s="13" t="s">
        <v>148</v>
      </c>
      <c r="C66" s="62">
        <v>0</v>
      </c>
      <c r="D66" s="3">
        <f t="shared" si="2"/>
        <v>0</v>
      </c>
      <c r="E66" s="63"/>
    </row>
    <row r="67" spans="1:5" x14ac:dyDescent="0.2">
      <c r="A67" s="4" t="s">
        <v>186</v>
      </c>
      <c r="B67" s="13" t="s">
        <v>149</v>
      </c>
      <c r="C67" s="62">
        <v>0</v>
      </c>
      <c r="D67" s="3">
        <f t="shared" si="2"/>
        <v>0</v>
      </c>
      <c r="E67" s="63"/>
    </row>
    <row r="68" spans="1:5" x14ac:dyDescent="0.2">
      <c r="A68" s="4" t="s">
        <v>187</v>
      </c>
      <c r="B68" s="61" t="s">
        <v>79</v>
      </c>
      <c r="C68" s="62">
        <v>0</v>
      </c>
      <c r="D68" s="3">
        <f t="shared" si="2"/>
        <v>0</v>
      </c>
      <c r="E68" s="63"/>
    </row>
    <row r="69" spans="1:5" x14ac:dyDescent="0.2">
      <c r="A69" s="4" t="s">
        <v>188</v>
      </c>
      <c r="B69" s="13" t="s">
        <v>6</v>
      </c>
      <c r="C69" s="62">
        <v>0</v>
      </c>
      <c r="D69" s="3">
        <f t="shared" si="2"/>
        <v>0</v>
      </c>
      <c r="E69" s="63"/>
    </row>
    <row r="70" spans="1:5" ht="12.75" customHeight="1" x14ac:dyDescent="0.2">
      <c r="A70" s="64" t="s">
        <v>151</v>
      </c>
      <c r="B70" s="80" t="s">
        <v>197</v>
      </c>
      <c r="C70" s="65" t="e">
        <f>ROUND(D70/$D$26,4)</f>
        <v>#DIV/0!</v>
      </c>
      <c r="D70" s="66">
        <f>D61</f>
        <v>0</v>
      </c>
    </row>
    <row r="71" spans="1:5" ht="12.75" customHeight="1" x14ac:dyDescent="0.2">
      <c r="A71" s="64" t="s">
        <v>152</v>
      </c>
      <c r="B71" s="80" t="s">
        <v>196</v>
      </c>
      <c r="C71" s="65">
        <f>ROUND((2/12+(1/3/12)),4)</f>
        <v>0.19439999999999999</v>
      </c>
      <c r="D71" s="66">
        <f>ROUNDUP(D70*C71,2)</f>
        <v>0</v>
      </c>
    </row>
    <row r="72" spans="1:5" ht="12.75" customHeight="1" x14ac:dyDescent="0.2">
      <c r="A72" s="64" t="s">
        <v>153</v>
      </c>
      <c r="B72" s="80" t="s">
        <v>198</v>
      </c>
      <c r="C72" s="65">
        <f>C49</f>
        <v>0.28000000000000003</v>
      </c>
      <c r="D72" s="66">
        <f>ROUNDUP((D70+D71)*C72,2)</f>
        <v>0</v>
      </c>
    </row>
    <row r="73" spans="1:5" ht="12.75" customHeight="1" x14ac:dyDescent="0.2">
      <c r="A73" s="35" t="s">
        <v>136</v>
      </c>
      <c r="B73" s="41" t="s">
        <v>213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70</v>
      </c>
      <c r="B74" s="46" t="s">
        <v>73</v>
      </c>
      <c r="C74" s="46"/>
      <c r="D74" s="46"/>
    </row>
    <row r="75" spans="1:5" ht="12.75" customHeight="1" x14ac:dyDescent="0.2">
      <c r="A75" s="35" t="s">
        <v>27</v>
      </c>
      <c r="B75" s="36" t="s">
        <v>201</v>
      </c>
      <c r="C75" s="47" t="s">
        <v>45</v>
      </c>
      <c r="D75" s="35" t="s">
        <v>2</v>
      </c>
    </row>
    <row r="76" spans="1:5" x14ac:dyDescent="0.2">
      <c r="A76" s="2" t="s">
        <v>189</v>
      </c>
      <c r="B76" s="9" t="s">
        <v>227</v>
      </c>
      <c r="C76" s="2" t="s">
        <v>32</v>
      </c>
      <c r="D76" s="45">
        <v>0</v>
      </c>
    </row>
    <row r="77" spans="1:5" ht="12.75" customHeight="1" x14ac:dyDescent="0.2">
      <c r="A77" s="35" t="s">
        <v>28</v>
      </c>
      <c r="B77" s="36" t="s">
        <v>202</v>
      </c>
      <c r="C77" s="47" t="s">
        <v>199</v>
      </c>
      <c r="D77" s="35" t="s">
        <v>200</v>
      </c>
    </row>
    <row r="78" spans="1:5" x14ac:dyDescent="0.2">
      <c r="A78" s="4" t="s">
        <v>190</v>
      </c>
      <c r="B78" s="13" t="s">
        <v>234</v>
      </c>
      <c r="C78" s="77">
        <v>0</v>
      </c>
      <c r="D78" s="3">
        <v>0</v>
      </c>
      <c r="E78" s="63"/>
    </row>
    <row r="79" spans="1:5" ht="12.75" customHeight="1" x14ac:dyDescent="0.2">
      <c r="A79" s="64" t="s">
        <v>203</v>
      </c>
      <c r="B79" s="76" t="s">
        <v>205</v>
      </c>
      <c r="C79" s="67" t="e">
        <f t="shared" ref="C79:C80" si="3">ROUND(D79/$D$26,4)</f>
        <v>#DIV/0!</v>
      </c>
      <c r="D79" s="66">
        <f>SUM(D76:D76)</f>
        <v>0</v>
      </c>
    </row>
    <row r="80" spans="1:5" ht="12.75" customHeight="1" x14ac:dyDescent="0.2">
      <c r="A80" s="64" t="s">
        <v>204</v>
      </c>
      <c r="B80" s="76" t="s">
        <v>206</v>
      </c>
      <c r="C80" s="68" t="e">
        <f t="shared" si="3"/>
        <v>#DIV/0!</v>
      </c>
      <c r="D80" s="66">
        <f>SUM(D78:D78)</f>
        <v>0</v>
      </c>
    </row>
    <row r="81" spans="1:9" ht="12.75" customHeight="1" x14ac:dyDescent="0.2">
      <c r="A81" s="35" t="s">
        <v>137</v>
      </c>
      <c r="B81" s="78" t="s">
        <v>67</v>
      </c>
      <c r="C81" s="50" t="e">
        <f>ROUND(D81/$D$26,4)</f>
        <v>#DIV/0!</v>
      </c>
      <c r="D81" s="38">
        <f>SUM(D79,D80)</f>
        <v>0</v>
      </c>
    </row>
    <row r="82" spans="1:9" ht="12.75" customHeight="1" x14ac:dyDescent="0.2">
      <c r="A82" s="60" t="s">
        <v>74</v>
      </c>
      <c r="B82" s="46" t="s">
        <v>139</v>
      </c>
      <c r="C82" s="46"/>
      <c r="D82" s="46"/>
    </row>
    <row r="83" spans="1:9" x14ac:dyDescent="0.2">
      <c r="A83" s="35" t="s">
        <v>29</v>
      </c>
      <c r="B83" s="40" t="s">
        <v>18</v>
      </c>
      <c r="C83" s="47" t="s">
        <v>45</v>
      </c>
      <c r="D83" s="47">
        <f>SUM(D84:D86)</f>
        <v>0</v>
      </c>
    </row>
    <row r="84" spans="1:9" x14ac:dyDescent="0.2">
      <c r="A84" s="4" t="s">
        <v>105</v>
      </c>
      <c r="B84" s="14" t="s">
        <v>159</v>
      </c>
      <c r="C84" s="7" t="s">
        <v>32</v>
      </c>
      <c r="D84" s="110">
        <f>BDI!C16</f>
        <v>0</v>
      </c>
    </row>
    <row r="85" spans="1:9" x14ac:dyDescent="0.2">
      <c r="A85" s="4" t="s">
        <v>106</v>
      </c>
      <c r="B85" s="14" t="s">
        <v>160</v>
      </c>
      <c r="C85" s="5" t="s">
        <v>32</v>
      </c>
      <c r="D85" s="110">
        <f>BDI!C17</f>
        <v>0</v>
      </c>
    </row>
    <row r="86" spans="1:9" ht="12.75" customHeight="1" x14ac:dyDescent="0.2">
      <c r="A86" s="4" t="s">
        <v>107</v>
      </c>
      <c r="B86" s="14" t="s">
        <v>161</v>
      </c>
      <c r="C86" s="5" t="s">
        <v>32</v>
      </c>
      <c r="D86" s="110">
        <f>BDI!C18</f>
        <v>0</v>
      </c>
    </row>
    <row r="87" spans="1:9" x14ac:dyDescent="0.2">
      <c r="A87" s="35" t="s">
        <v>30</v>
      </c>
      <c r="B87" s="40" t="s">
        <v>162</v>
      </c>
      <c r="C87" s="48" t="s">
        <v>32</v>
      </c>
      <c r="D87" s="110">
        <f>BDI!C19</f>
        <v>0</v>
      </c>
    </row>
    <row r="88" spans="1:9" x14ac:dyDescent="0.2">
      <c r="A88" s="35" t="s">
        <v>30</v>
      </c>
      <c r="B88" s="40" t="s">
        <v>163</v>
      </c>
      <c r="C88" s="48" t="s">
        <v>156</v>
      </c>
      <c r="D88" s="110">
        <f>BDI!C20</f>
        <v>0</v>
      </c>
    </row>
    <row r="89" spans="1:9" ht="12.75" customHeight="1" x14ac:dyDescent="0.2">
      <c r="A89" s="35" t="s">
        <v>31</v>
      </c>
      <c r="B89" s="40" t="s">
        <v>164</v>
      </c>
      <c r="C89" s="48" t="s">
        <v>193</v>
      </c>
      <c r="D89" s="47">
        <f>SUM(D90:D92)</f>
        <v>0</v>
      </c>
    </row>
    <row r="90" spans="1:9" x14ac:dyDescent="0.2">
      <c r="A90" s="4" t="s">
        <v>108</v>
      </c>
      <c r="B90" s="14" t="s">
        <v>8</v>
      </c>
      <c r="C90" s="7" t="s">
        <v>157</v>
      </c>
      <c r="D90" s="110">
        <f>BDI!C22</f>
        <v>0</v>
      </c>
    </row>
    <row r="91" spans="1:9" x14ac:dyDescent="0.2">
      <c r="A91" s="4" t="s">
        <v>109</v>
      </c>
      <c r="B91" s="14" t="s">
        <v>9</v>
      </c>
      <c r="C91" s="7" t="s">
        <v>157</v>
      </c>
      <c r="D91" s="110">
        <f>BDI!C23</f>
        <v>0</v>
      </c>
    </row>
    <row r="92" spans="1:9" ht="12.75" customHeight="1" x14ac:dyDescent="0.2">
      <c r="A92" s="4" t="s">
        <v>110</v>
      </c>
      <c r="B92" s="14" t="s">
        <v>10</v>
      </c>
      <c r="C92" s="5" t="s">
        <v>158</v>
      </c>
      <c r="D92" s="110">
        <f>BDI!C24</f>
        <v>0</v>
      </c>
    </row>
    <row r="93" spans="1:9" ht="12.75" customHeight="1" x14ac:dyDescent="0.2">
      <c r="A93" s="35" t="s">
        <v>138</v>
      </c>
      <c r="B93" s="78" t="s">
        <v>215</v>
      </c>
      <c r="C93" s="42">
        <f>ROUND((((1+D83)*(1+D87)*(1+D88))/(1-D89))-1,4)</f>
        <v>0</v>
      </c>
      <c r="D93" s="38">
        <f>ROUNDUP(D100*(C93),2)</f>
        <v>0</v>
      </c>
    </row>
    <row r="94" spans="1:9" x14ac:dyDescent="0.2">
      <c r="A94" s="60" t="s">
        <v>141</v>
      </c>
      <c r="B94" s="46" t="s">
        <v>140</v>
      </c>
      <c r="C94" s="46"/>
      <c r="D94" s="46"/>
    </row>
    <row r="95" spans="1:9" x14ac:dyDescent="0.2">
      <c r="A95" s="4" t="s">
        <v>61</v>
      </c>
      <c r="B95" s="16" t="s">
        <v>71</v>
      </c>
      <c r="C95" s="21"/>
      <c r="D95" s="3">
        <f>D26</f>
        <v>0</v>
      </c>
      <c r="G95" s="11"/>
      <c r="I95" s="10"/>
    </row>
    <row r="96" spans="1:9" ht="12.75" customHeight="1" x14ac:dyDescent="0.2">
      <c r="A96" s="4" t="s">
        <v>63</v>
      </c>
      <c r="B96" s="16" t="s">
        <v>72</v>
      </c>
      <c r="C96" s="21"/>
      <c r="D96" s="3">
        <f>D51</f>
        <v>0</v>
      </c>
    </row>
    <row r="97" spans="1:4" x14ac:dyDescent="0.2">
      <c r="A97" s="4" t="s">
        <v>68</v>
      </c>
      <c r="B97" s="16" t="s">
        <v>146</v>
      </c>
      <c r="C97" s="21"/>
      <c r="D97" s="3">
        <f>D59</f>
        <v>0</v>
      </c>
    </row>
    <row r="98" spans="1:4" x14ac:dyDescent="0.2">
      <c r="A98" s="4" t="s">
        <v>69</v>
      </c>
      <c r="B98" s="16" t="s">
        <v>171</v>
      </c>
      <c r="C98" s="21"/>
      <c r="D98" s="3">
        <f>D73</f>
        <v>0</v>
      </c>
    </row>
    <row r="99" spans="1:4" x14ac:dyDescent="0.2">
      <c r="A99" s="4" t="s">
        <v>70</v>
      </c>
      <c r="B99" s="16" t="s">
        <v>73</v>
      </c>
      <c r="C99" s="72"/>
      <c r="D99" s="3">
        <f>D81</f>
        <v>0</v>
      </c>
    </row>
    <row r="100" spans="1:4" ht="12.75" customHeight="1" x14ac:dyDescent="0.2">
      <c r="A100" s="39" t="s">
        <v>166</v>
      </c>
      <c r="B100" s="40" t="s">
        <v>211</v>
      </c>
      <c r="C100" s="70"/>
      <c r="D100" s="38">
        <f>SUM(D95:D99)</f>
        <v>0</v>
      </c>
    </row>
    <row r="101" spans="1:4" x14ac:dyDescent="0.2">
      <c r="A101" s="4" t="s">
        <v>74</v>
      </c>
      <c r="B101" s="16" t="s">
        <v>139</v>
      </c>
      <c r="C101" s="73"/>
      <c r="D101" s="3">
        <f>D93</f>
        <v>0</v>
      </c>
    </row>
    <row r="102" spans="1:4" x14ac:dyDescent="0.2">
      <c r="A102" s="39" t="s">
        <v>141</v>
      </c>
      <c r="B102" s="40" t="s">
        <v>212</v>
      </c>
      <c r="C102" s="70"/>
      <c r="D102" s="38">
        <f>D100+D101</f>
        <v>0</v>
      </c>
    </row>
    <row r="103" spans="1:4" x14ac:dyDescent="0.2">
      <c r="A103" s="4" t="s">
        <v>167</v>
      </c>
      <c r="B103" s="16" t="s">
        <v>209</v>
      </c>
      <c r="C103" s="74" t="s">
        <v>170</v>
      </c>
      <c r="D103" s="3">
        <f>ROUND((D95+D79+D49+D50)*(1+C93),2)</f>
        <v>0</v>
      </c>
    </row>
    <row r="104" spans="1:4" x14ac:dyDescent="0.2">
      <c r="A104" s="4" t="s">
        <v>168</v>
      </c>
      <c r="B104" s="16" t="s">
        <v>165</v>
      </c>
      <c r="C104" s="71" t="s">
        <v>170</v>
      </c>
      <c r="D104" s="3">
        <f>ROUND((D48+D59)*(1+C93),2)</f>
        <v>0</v>
      </c>
    </row>
    <row r="105" spans="1:4" x14ac:dyDescent="0.2">
      <c r="A105" s="4" t="s">
        <v>169</v>
      </c>
      <c r="B105" s="16" t="s">
        <v>210</v>
      </c>
      <c r="C105" s="71" t="s">
        <v>170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BC2A-BD90-4AB2-8EAF-6FA77A7C9812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142</v>
      </c>
      <c r="C1" s="30"/>
      <c r="D1" s="30"/>
    </row>
    <row r="2" spans="1:4" x14ac:dyDescent="0.2">
      <c r="A2" s="58" t="s">
        <v>3</v>
      </c>
      <c r="B2" s="33" t="s">
        <v>83</v>
      </c>
      <c r="C2" s="33"/>
      <c r="D2" s="34"/>
    </row>
    <row r="3" spans="1:4" x14ac:dyDescent="0.2">
      <c r="A3" s="1" t="s">
        <v>114</v>
      </c>
      <c r="B3" s="15" t="s">
        <v>84</v>
      </c>
      <c r="C3" s="113">
        <f>BDI!C3</f>
        <v>0</v>
      </c>
      <c r="D3" s="114"/>
    </row>
    <row r="4" spans="1:4" x14ac:dyDescent="0.2">
      <c r="A4" s="2" t="s">
        <v>115</v>
      </c>
      <c r="B4" s="15" t="s">
        <v>55</v>
      </c>
      <c r="C4" s="113">
        <f>BDI!C4</f>
        <v>0</v>
      </c>
      <c r="D4" s="114"/>
    </row>
    <row r="5" spans="1:4" x14ac:dyDescent="0.2">
      <c r="A5" s="2" t="s">
        <v>116</v>
      </c>
      <c r="B5" s="15" t="s">
        <v>85</v>
      </c>
      <c r="C5" s="113">
        <f>BDI!C5</f>
        <v>0</v>
      </c>
      <c r="D5" s="114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117</v>
      </c>
      <c r="B7" s="9" t="s">
        <v>34</v>
      </c>
      <c r="C7" s="9"/>
      <c r="D7" s="51"/>
    </row>
    <row r="8" spans="1:4" ht="12.75" customHeight="1" x14ac:dyDescent="0.2">
      <c r="A8" s="2" t="s">
        <v>118</v>
      </c>
      <c r="B8" s="9" t="s">
        <v>37</v>
      </c>
      <c r="C8" s="52"/>
      <c r="D8" s="52"/>
    </row>
    <row r="9" spans="1:4" ht="12.75" customHeight="1" x14ac:dyDescent="0.2">
      <c r="A9" s="2" t="s">
        <v>119</v>
      </c>
      <c r="B9" s="9" t="s">
        <v>57</v>
      </c>
      <c r="C9" s="2"/>
      <c r="D9" s="52"/>
    </row>
    <row r="10" spans="1:4" x14ac:dyDescent="0.2">
      <c r="A10" s="2" t="s">
        <v>120</v>
      </c>
      <c r="B10" s="15" t="s">
        <v>52</v>
      </c>
      <c r="C10" s="54"/>
      <c r="D10" s="55"/>
    </row>
    <row r="11" spans="1:4" x14ac:dyDescent="0.2">
      <c r="A11" s="2" t="s">
        <v>121</v>
      </c>
      <c r="B11" s="15" t="s">
        <v>131</v>
      </c>
      <c r="C11" s="54"/>
      <c r="D11" s="55"/>
    </row>
    <row r="12" spans="1:4" ht="12.75" customHeight="1" x14ac:dyDescent="0.2">
      <c r="A12" s="2" t="s">
        <v>122</v>
      </c>
      <c r="B12" s="9" t="s">
        <v>35</v>
      </c>
      <c r="C12" s="9"/>
      <c r="D12" s="2" t="s">
        <v>36</v>
      </c>
    </row>
    <row r="13" spans="1:4" ht="12.75" customHeight="1" x14ac:dyDescent="0.2">
      <c r="A13" s="2" t="s">
        <v>123</v>
      </c>
      <c r="B13" s="9" t="s">
        <v>132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124</v>
      </c>
      <c r="C14" s="33"/>
      <c r="D14" s="34"/>
    </row>
    <row r="15" spans="1:4" x14ac:dyDescent="0.2">
      <c r="A15" s="1" t="s">
        <v>125</v>
      </c>
      <c r="B15" s="15" t="s">
        <v>12</v>
      </c>
      <c r="C15" s="27" t="s">
        <v>222</v>
      </c>
      <c r="D15" s="28"/>
    </row>
    <row r="16" spans="1:4" ht="12.75" customHeight="1" x14ac:dyDescent="0.2">
      <c r="A16" s="1" t="s">
        <v>126</v>
      </c>
      <c r="B16" s="15" t="s">
        <v>13</v>
      </c>
      <c r="C16" s="27" t="s">
        <v>249</v>
      </c>
      <c r="D16" s="28"/>
    </row>
    <row r="17" spans="1:5" x14ac:dyDescent="0.2">
      <c r="A17" s="1" t="s">
        <v>127</v>
      </c>
      <c r="B17" s="15" t="s">
        <v>172</v>
      </c>
      <c r="C17" s="29">
        <v>44</v>
      </c>
      <c r="D17" s="26" t="s">
        <v>60</v>
      </c>
    </row>
    <row r="18" spans="1:5" x14ac:dyDescent="0.2">
      <c r="A18" s="1" t="s">
        <v>173</v>
      </c>
      <c r="B18" s="15" t="s">
        <v>178</v>
      </c>
      <c r="C18" s="29" t="s">
        <v>175</v>
      </c>
      <c r="D18" s="26" t="s">
        <v>180</v>
      </c>
    </row>
    <row r="19" spans="1:5" x14ac:dyDescent="0.2">
      <c r="A19" s="1" t="s">
        <v>174</v>
      </c>
      <c r="B19" s="15" t="s">
        <v>179</v>
      </c>
      <c r="C19" s="29" t="s">
        <v>176</v>
      </c>
      <c r="D19" s="26" t="s">
        <v>229</v>
      </c>
    </row>
    <row r="20" spans="1:5" x14ac:dyDescent="0.2">
      <c r="A20" s="1" t="s">
        <v>128</v>
      </c>
      <c r="B20" s="15" t="s">
        <v>43</v>
      </c>
      <c r="C20" s="56" t="s">
        <v>77</v>
      </c>
      <c r="D20" s="45"/>
    </row>
    <row r="21" spans="1:5" x14ac:dyDescent="0.2">
      <c r="A21" s="1" t="s">
        <v>129</v>
      </c>
      <c r="B21" s="17" t="s">
        <v>44</v>
      </c>
      <c r="C21" s="56" t="s">
        <v>77</v>
      </c>
      <c r="D21" s="98">
        <f>Resumo!G10</f>
        <v>0</v>
      </c>
    </row>
    <row r="22" spans="1:5" x14ac:dyDescent="0.2">
      <c r="A22" s="1" t="s">
        <v>130</v>
      </c>
      <c r="B22" s="17" t="s">
        <v>191</v>
      </c>
      <c r="C22" s="56"/>
      <c r="D22" s="56" t="s">
        <v>226</v>
      </c>
    </row>
    <row r="23" spans="1:5" x14ac:dyDescent="0.2">
      <c r="A23" s="59" t="s">
        <v>61</v>
      </c>
      <c r="B23" s="31" t="s">
        <v>71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51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133</v>
      </c>
      <c r="B26" s="78" t="s">
        <v>62</v>
      </c>
      <c r="C26" s="37"/>
      <c r="D26" s="38">
        <f>SUM(D25:D25)</f>
        <v>0</v>
      </c>
      <c r="E26" s="8"/>
    </row>
    <row r="27" spans="1:5" x14ac:dyDescent="0.2">
      <c r="A27" s="59" t="s">
        <v>63</v>
      </c>
      <c r="B27" s="31" t="s">
        <v>72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214</v>
      </c>
      <c r="C28" s="35" t="s">
        <v>17</v>
      </c>
      <c r="D28" s="35" t="s">
        <v>2</v>
      </c>
    </row>
    <row r="29" spans="1:5" ht="12.75" customHeight="1" x14ac:dyDescent="0.2">
      <c r="A29" s="4" t="s">
        <v>86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87</v>
      </c>
      <c r="B30" s="12" t="s">
        <v>48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88</v>
      </c>
      <c r="B31" s="12" t="s">
        <v>154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20</v>
      </c>
      <c r="B32" s="41" t="s">
        <v>150</v>
      </c>
      <c r="C32" s="35" t="s">
        <v>17</v>
      </c>
      <c r="D32" s="35" t="s">
        <v>2</v>
      </c>
    </row>
    <row r="33" spans="1:4" x14ac:dyDescent="0.2">
      <c r="A33" s="4" t="s">
        <v>89</v>
      </c>
      <c r="B33" s="12" t="s">
        <v>75</v>
      </c>
      <c r="C33" s="6">
        <v>0.2</v>
      </c>
      <c r="D33" s="3">
        <f>ROUNDUP($D$26*$C33,2)</f>
        <v>0</v>
      </c>
    </row>
    <row r="34" spans="1:4" x14ac:dyDescent="0.2">
      <c r="A34" s="4" t="s">
        <v>90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91</v>
      </c>
      <c r="B35" s="12" t="s">
        <v>78</v>
      </c>
      <c r="C35" s="111">
        <f>BDI!C8</f>
        <v>0</v>
      </c>
      <c r="D35" s="3">
        <f t="shared" si="0"/>
        <v>0</v>
      </c>
    </row>
    <row r="36" spans="1:4" x14ac:dyDescent="0.2">
      <c r="A36" s="4" t="s">
        <v>92</v>
      </c>
      <c r="B36" s="12" t="s">
        <v>38</v>
      </c>
      <c r="C36" s="111">
        <f>BDI!C9</f>
        <v>0</v>
      </c>
      <c r="D36" s="3">
        <f t="shared" si="0"/>
        <v>0</v>
      </c>
    </row>
    <row r="37" spans="1:4" x14ac:dyDescent="0.2">
      <c r="A37" s="4" t="s">
        <v>93</v>
      </c>
      <c r="B37" s="12" t="s">
        <v>39</v>
      </c>
      <c r="C37" s="111">
        <f>BDI!C10</f>
        <v>0</v>
      </c>
      <c r="D37" s="3">
        <f t="shared" si="0"/>
        <v>0</v>
      </c>
    </row>
    <row r="38" spans="1:4" x14ac:dyDescent="0.2">
      <c r="A38" s="4" t="s">
        <v>94</v>
      </c>
      <c r="B38" s="12" t="s">
        <v>40</v>
      </c>
      <c r="C38" s="111">
        <f>BDI!C11</f>
        <v>0</v>
      </c>
      <c r="D38" s="3">
        <f t="shared" si="0"/>
        <v>0</v>
      </c>
    </row>
    <row r="39" spans="1:4" x14ac:dyDescent="0.2">
      <c r="A39" s="4" t="s">
        <v>95</v>
      </c>
      <c r="B39" s="12" t="s">
        <v>41</v>
      </c>
      <c r="C39" s="111">
        <f>BDI!C12</f>
        <v>0</v>
      </c>
      <c r="D39" s="3">
        <f t="shared" si="0"/>
        <v>0</v>
      </c>
    </row>
    <row r="40" spans="1:4" x14ac:dyDescent="0.2">
      <c r="A40" s="4" t="s">
        <v>96</v>
      </c>
      <c r="B40" s="12" t="s">
        <v>42</v>
      </c>
      <c r="C40" s="111">
        <f>BDI!C13</f>
        <v>0</v>
      </c>
      <c r="D40" s="3">
        <f t="shared" si="0"/>
        <v>0</v>
      </c>
    </row>
    <row r="41" spans="1:4" x14ac:dyDescent="0.2">
      <c r="A41" s="35" t="s">
        <v>22</v>
      </c>
      <c r="B41" s="36" t="s">
        <v>15</v>
      </c>
      <c r="C41" s="35" t="s">
        <v>45</v>
      </c>
      <c r="D41" s="35" t="s">
        <v>2</v>
      </c>
    </row>
    <row r="42" spans="1:4" x14ac:dyDescent="0.2">
      <c r="A42" s="4" t="s">
        <v>97</v>
      </c>
      <c r="B42" s="16" t="s">
        <v>246</v>
      </c>
      <c r="C42" s="4" t="s">
        <v>235</v>
      </c>
      <c r="D42" s="3">
        <f>ROUND(IF(D26=0,0,IF((22*5.5*2)-(D26*0.06)&gt;0,(22*5.5*2)-(D26*0.06),0)),2)</f>
        <v>0</v>
      </c>
    </row>
    <row r="43" spans="1:4" x14ac:dyDescent="0.2">
      <c r="A43" s="4" t="s">
        <v>100</v>
      </c>
      <c r="B43" s="16" t="s">
        <v>245</v>
      </c>
      <c r="C43" s="4" t="s">
        <v>46</v>
      </c>
      <c r="D43" s="45">
        <v>0</v>
      </c>
    </row>
    <row r="44" spans="1:4" x14ac:dyDescent="0.2">
      <c r="A44" s="4" t="s">
        <v>98</v>
      </c>
      <c r="B44" s="16" t="s">
        <v>239</v>
      </c>
      <c r="C44" s="4" t="s">
        <v>46</v>
      </c>
      <c r="D44" s="45">
        <v>0</v>
      </c>
    </row>
    <row r="45" spans="1:4" x14ac:dyDescent="0.2">
      <c r="A45" s="4" t="s">
        <v>101</v>
      </c>
      <c r="B45" s="18" t="s">
        <v>247</v>
      </c>
      <c r="C45" s="19" t="s">
        <v>47</v>
      </c>
      <c r="D45" s="45">
        <v>0</v>
      </c>
    </row>
    <row r="46" spans="1:4" x14ac:dyDescent="0.2">
      <c r="A46" s="4" t="s">
        <v>102</v>
      </c>
      <c r="B46" s="18" t="s">
        <v>76</v>
      </c>
      <c r="C46" s="19" t="s">
        <v>46</v>
      </c>
      <c r="D46" s="45">
        <v>0</v>
      </c>
    </row>
    <row r="47" spans="1:4" x14ac:dyDescent="0.2">
      <c r="A47" s="4" t="s">
        <v>99</v>
      </c>
      <c r="B47" s="18" t="s">
        <v>76</v>
      </c>
      <c r="C47" s="19" t="s">
        <v>46</v>
      </c>
      <c r="D47" s="45">
        <v>0</v>
      </c>
    </row>
    <row r="48" spans="1:4" ht="12.75" customHeight="1" x14ac:dyDescent="0.2">
      <c r="A48" s="64" t="s">
        <v>111</v>
      </c>
      <c r="B48" s="76" t="s">
        <v>207</v>
      </c>
      <c r="C48" s="67">
        <f>SUM(C29:C31)</f>
        <v>0.14219999999999999</v>
      </c>
      <c r="D48" s="66">
        <f>SUM(D29:D31)</f>
        <v>0</v>
      </c>
    </row>
    <row r="49" spans="1:5" ht="12.75" customHeight="1" x14ac:dyDescent="0.2">
      <c r="A49" s="64" t="s">
        <v>112</v>
      </c>
      <c r="B49" s="76" t="s">
        <v>65</v>
      </c>
      <c r="C49" s="68">
        <f>SUM(C33:C40)</f>
        <v>0.28000000000000003</v>
      </c>
      <c r="D49" s="66">
        <f>SUM(D33:D40)</f>
        <v>0</v>
      </c>
    </row>
    <row r="50" spans="1:5" ht="12.75" customHeight="1" x14ac:dyDescent="0.2">
      <c r="A50" s="64" t="s">
        <v>113</v>
      </c>
      <c r="B50" s="79" t="s">
        <v>66</v>
      </c>
      <c r="C50" s="69" t="e">
        <f>ROUND(D50/$D$26,4)</f>
        <v>#DIV/0!</v>
      </c>
      <c r="D50" s="66">
        <f>SUM(D42:D47)</f>
        <v>0</v>
      </c>
    </row>
    <row r="51" spans="1:5" ht="12.75" customHeight="1" x14ac:dyDescent="0.2">
      <c r="A51" s="35" t="s">
        <v>134</v>
      </c>
      <c r="B51" s="78" t="s">
        <v>64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68</v>
      </c>
      <c r="B52" s="31" t="s">
        <v>194</v>
      </c>
      <c r="C52" s="31"/>
      <c r="D52" s="31"/>
    </row>
    <row r="53" spans="1:5" x14ac:dyDescent="0.2">
      <c r="A53" s="39">
        <v>3</v>
      </c>
      <c r="B53" s="40" t="s">
        <v>82</v>
      </c>
      <c r="C53" s="39" t="s">
        <v>17</v>
      </c>
      <c r="D53" s="43" t="s">
        <v>2</v>
      </c>
    </row>
    <row r="54" spans="1:5" x14ac:dyDescent="0.2">
      <c r="A54" s="4" t="s">
        <v>103</v>
      </c>
      <c r="B54" s="61" t="s">
        <v>80</v>
      </c>
      <c r="C54" s="62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104</v>
      </c>
      <c r="B55" s="61" t="s">
        <v>81</v>
      </c>
      <c r="C55" s="62">
        <f>ROUND(1/12*5%*8%,4)</f>
        <v>2.9999999999999997E-4</v>
      </c>
      <c r="D55" s="3">
        <f t="shared" si="1"/>
        <v>0</v>
      </c>
    </row>
    <row r="56" spans="1:5" x14ac:dyDescent="0.2">
      <c r="A56" s="4" t="s">
        <v>23</v>
      </c>
      <c r="B56" s="61" t="s">
        <v>79</v>
      </c>
      <c r="C56" s="62">
        <v>0</v>
      </c>
      <c r="D56" s="3">
        <f t="shared" si="1"/>
        <v>0</v>
      </c>
    </row>
    <row r="57" spans="1:5" x14ac:dyDescent="0.2">
      <c r="A57" s="4" t="s">
        <v>24</v>
      </c>
      <c r="B57" s="61" t="s">
        <v>143</v>
      </c>
      <c r="C57" s="62">
        <f>0.08*0.4*(1+2/12+(1/3*1/12))</f>
        <v>3.822222222222222E-2</v>
      </c>
      <c r="D57" s="3">
        <f t="shared" si="1"/>
        <v>0</v>
      </c>
      <c r="E57" s="8"/>
    </row>
    <row r="58" spans="1:5" x14ac:dyDescent="0.2">
      <c r="A58" s="4" t="s">
        <v>25</v>
      </c>
      <c r="B58" s="61" t="s">
        <v>145</v>
      </c>
      <c r="C58" s="62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135</v>
      </c>
      <c r="B59" s="78" t="s">
        <v>208</v>
      </c>
      <c r="C59" s="42">
        <f>SUM(C54:C58)</f>
        <v>4.5622222222222217E-2</v>
      </c>
      <c r="D59" s="38">
        <f>SUM(D54:D58)</f>
        <v>0</v>
      </c>
    </row>
    <row r="60" spans="1:5" x14ac:dyDescent="0.2">
      <c r="A60" s="59" t="s">
        <v>69</v>
      </c>
      <c r="B60" s="31" t="s">
        <v>195</v>
      </c>
      <c r="C60" s="31"/>
      <c r="D60" s="31"/>
    </row>
    <row r="61" spans="1:5" x14ac:dyDescent="0.2">
      <c r="A61" s="39" t="s">
        <v>26</v>
      </c>
      <c r="B61" s="40" t="s">
        <v>155</v>
      </c>
      <c r="C61" s="39" t="s">
        <v>17</v>
      </c>
      <c r="D61" s="43">
        <f>SUM(D62:D69)</f>
        <v>0</v>
      </c>
    </row>
    <row r="62" spans="1:5" x14ac:dyDescent="0.2">
      <c r="A62" s="4" t="s">
        <v>181</v>
      </c>
      <c r="B62" s="13" t="s">
        <v>192</v>
      </c>
      <c r="C62" s="62">
        <v>0</v>
      </c>
      <c r="D62" s="3">
        <f>ROUNDUP($D$26*$C62,2)</f>
        <v>0</v>
      </c>
      <c r="E62" s="63"/>
    </row>
    <row r="63" spans="1:5" x14ac:dyDescent="0.2">
      <c r="A63" s="4" t="s">
        <v>182</v>
      </c>
      <c r="B63" s="13" t="s">
        <v>49</v>
      </c>
      <c r="C63" s="62">
        <v>0</v>
      </c>
      <c r="D63" s="3">
        <f t="shared" ref="D63:D69" si="2">ROUNDUP($D$26*$C63,2)</f>
        <v>0</v>
      </c>
      <c r="E63" s="63"/>
    </row>
    <row r="64" spans="1:5" x14ac:dyDescent="0.2">
      <c r="A64" s="4" t="s">
        <v>183</v>
      </c>
      <c r="B64" s="13" t="s">
        <v>145</v>
      </c>
      <c r="C64" s="62">
        <v>0</v>
      </c>
      <c r="D64" s="3">
        <f t="shared" si="2"/>
        <v>0</v>
      </c>
      <c r="E64" s="63"/>
    </row>
    <row r="65" spans="1:5" x14ac:dyDescent="0.2">
      <c r="A65" s="4" t="s">
        <v>184</v>
      </c>
      <c r="B65" s="13" t="s">
        <v>147</v>
      </c>
      <c r="C65" s="62">
        <v>0</v>
      </c>
      <c r="D65" s="3">
        <f t="shared" si="2"/>
        <v>0</v>
      </c>
      <c r="E65" s="63"/>
    </row>
    <row r="66" spans="1:5" x14ac:dyDescent="0.2">
      <c r="A66" s="4" t="s">
        <v>185</v>
      </c>
      <c r="B66" s="13" t="s">
        <v>148</v>
      </c>
      <c r="C66" s="62">
        <v>0</v>
      </c>
      <c r="D66" s="3">
        <f t="shared" si="2"/>
        <v>0</v>
      </c>
      <c r="E66" s="63"/>
    </row>
    <row r="67" spans="1:5" x14ac:dyDescent="0.2">
      <c r="A67" s="4" t="s">
        <v>186</v>
      </c>
      <c r="B67" s="13" t="s">
        <v>149</v>
      </c>
      <c r="C67" s="62">
        <v>0</v>
      </c>
      <c r="D67" s="3">
        <f t="shared" si="2"/>
        <v>0</v>
      </c>
      <c r="E67" s="63"/>
    </row>
    <row r="68" spans="1:5" x14ac:dyDescent="0.2">
      <c r="A68" s="4" t="s">
        <v>187</v>
      </c>
      <c r="B68" s="61" t="s">
        <v>79</v>
      </c>
      <c r="C68" s="62">
        <v>0</v>
      </c>
      <c r="D68" s="3">
        <f t="shared" si="2"/>
        <v>0</v>
      </c>
      <c r="E68" s="63"/>
    </row>
    <row r="69" spans="1:5" x14ac:dyDescent="0.2">
      <c r="A69" s="4" t="s">
        <v>188</v>
      </c>
      <c r="B69" s="13" t="s">
        <v>6</v>
      </c>
      <c r="C69" s="62">
        <v>0</v>
      </c>
      <c r="D69" s="3">
        <f t="shared" si="2"/>
        <v>0</v>
      </c>
      <c r="E69" s="63"/>
    </row>
    <row r="70" spans="1:5" ht="12.75" customHeight="1" x14ac:dyDescent="0.2">
      <c r="A70" s="64" t="s">
        <v>151</v>
      </c>
      <c r="B70" s="80" t="s">
        <v>197</v>
      </c>
      <c r="C70" s="65" t="e">
        <f>ROUND(D70/$D$26,4)</f>
        <v>#DIV/0!</v>
      </c>
      <c r="D70" s="66">
        <f>D61</f>
        <v>0</v>
      </c>
    </row>
    <row r="71" spans="1:5" ht="12.75" customHeight="1" x14ac:dyDescent="0.2">
      <c r="A71" s="64" t="s">
        <v>152</v>
      </c>
      <c r="B71" s="80" t="s">
        <v>196</v>
      </c>
      <c r="C71" s="65">
        <f>ROUND((2/12+(1/3/12)),4)</f>
        <v>0.19439999999999999</v>
      </c>
      <c r="D71" s="66">
        <f>ROUNDUP(D70*C71,2)</f>
        <v>0</v>
      </c>
    </row>
    <row r="72" spans="1:5" ht="12.75" customHeight="1" x14ac:dyDescent="0.2">
      <c r="A72" s="64" t="s">
        <v>153</v>
      </c>
      <c r="B72" s="80" t="s">
        <v>198</v>
      </c>
      <c r="C72" s="65">
        <f>C49</f>
        <v>0.28000000000000003</v>
      </c>
      <c r="D72" s="66">
        <f>ROUNDUP((D70+D71)*C72,2)</f>
        <v>0</v>
      </c>
    </row>
    <row r="73" spans="1:5" ht="12.75" customHeight="1" x14ac:dyDescent="0.2">
      <c r="A73" s="35" t="s">
        <v>136</v>
      </c>
      <c r="B73" s="41" t="s">
        <v>213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70</v>
      </c>
      <c r="B74" s="46" t="s">
        <v>73</v>
      </c>
      <c r="C74" s="46"/>
      <c r="D74" s="46"/>
    </row>
    <row r="75" spans="1:5" ht="12.75" customHeight="1" x14ac:dyDescent="0.2">
      <c r="A75" s="35" t="s">
        <v>27</v>
      </c>
      <c r="B75" s="36" t="s">
        <v>201</v>
      </c>
      <c r="C75" s="47" t="s">
        <v>45</v>
      </c>
      <c r="D75" s="35" t="s">
        <v>2</v>
      </c>
    </row>
    <row r="76" spans="1:5" x14ac:dyDescent="0.2">
      <c r="A76" s="2" t="s">
        <v>189</v>
      </c>
      <c r="B76" s="9" t="s">
        <v>227</v>
      </c>
      <c r="C76" s="2" t="s">
        <v>32</v>
      </c>
      <c r="D76" s="45">
        <v>0</v>
      </c>
    </row>
    <row r="77" spans="1:5" ht="12.75" customHeight="1" x14ac:dyDescent="0.2">
      <c r="A77" s="35" t="s">
        <v>28</v>
      </c>
      <c r="B77" s="36" t="s">
        <v>202</v>
      </c>
      <c r="C77" s="47" t="s">
        <v>199</v>
      </c>
      <c r="D77" s="35" t="s">
        <v>200</v>
      </c>
    </row>
    <row r="78" spans="1:5" x14ac:dyDescent="0.2">
      <c r="A78" s="4" t="s">
        <v>190</v>
      </c>
      <c r="B78" s="13" t="s">
        <v>234</v>
      </c>
      <c r="C78" s="77">
        <v>0</v>
      </c>
      <c r="D78" s="3">
        <v>0</v>
      </c>
      <c r="E78" s="63"/>
    </row>
    <row r="79" spans="1:5" ht="12.75" customHeight="1" x14ac:dyDescent="0.2">
      <c r="A79" s="64" t="s">
        <v>203</v>
      </c>
      <c r="B79" s="76" t="s">
        <v>205</v>
      </c>
      <c r="C79" s="67" t="e">
        <f t="shared" ref="C79:C80" si="3">ROUND(D79/$D$26,4)</f>
        <v>#DIV/0!</v>
      </c>
      <c r="D79" s="66">
        <f>SUM(D76:D76)</f>
        <v>0</v>
      </c>
    </row>
    <row r="80" spans="1:5" ht="12.75" customHeight="1" x14ac:dyDescent="0.2">
      <c r="A80" s="64" t="s">
        <v>204</v>
      </c>
      <c r="B80" s="76" t="s">
        <v>206</v>
      </c>
      <c r="C80" s="68" t="e">
        <f t="shared" si="3"/>
        <v>#DIV/0!</v>
      </c>
      <c r="D80" s="66">
        <f>SUM(D78:D78)</f>
        <v>0</v>
      </c>
    </row>
    <row r="81" spans="1:9" ht="12.75" customHeight="1" x14ac:dyDescent="0.2">
      <c r="A81" s="35" t="s">
        <v>137</v>
      </c>
      <c r="B81" s="78" t="s">
        <v>67</v>
      </c>
      <c r="C81" s="50" t="e">
        <f>ROUND(D81/$D$26,4)</f>
        <v>#DIV/0!</v>
      </c>
      <c r="D81" s="38">
        <f>SUM(D79,D80)</f>
        <v>0</v>
      </c>
    </row>
    <row r="82" spans="1:9" ht="12.75" customHeight="1" x14ac:dyDescent="0.2">
      <c r="A82" s="60" t="s">
        <v>74</v>
      </c>
      <c r="B82" s="46" t="s">
        <v>139</v>
      </c>
      <c r="C82" s="46"/>
      <c r="D82" s="46"/>
    </row>
    <row r="83" spans="1:9" x14ac:dyDescent="0.2">
      <c r="A83" s="35" t="s">
        <v>29</v>
      </c>
      <c r="B83" s="40" t="s">
        <v>18</v>
      </c>
      <c r="C83" s="47" t="s">
        <v>45</v>
      </c>
      <c r="D83" s="47">
        <f>SUM(D84:D86)</f>
        <v>0</v>
      </c>
    </row>
    <row r="84" spans="1:9" x14ac:dyDescent="0.2">
      <c r="A84" s="4" t="s">
        <v>105</v>
      </c>
      <c r="B84" s="14" t="s">
        <v>159</v>
      </c>
      <c r="C84" s="7" t="s">
        <v>32</v>
      </c>
      <c r="D84" s="110">
        <f>BDI!C16</f>
        <v>0</v>
      </c>
    </row>
    <row r="85" spans="1:9" x14ac:dyDescent="0.2">
      <c r="A85" s="4" t="s">
        <v>106</v>
      </c>
      <c r="B85" s="14" t="s">
        <v>160</v>
      </c>
      <c r="C85" s="5" t="s">
        <v>32</v>
      </c>
      <c r="D85" s="110">
        <f>BDI!C17</f>
        <v>0</v>
      </c>
    </row>
    <row r="86" spans="1:9" ht="12.75" customHeight="1" x14ac:dyDescent="0.2">
      <c r="A86" s="4" t="s">
        <v>107</v>
      </c>
      <c r="B86" s="14" t="s">
        <v>161</v>
      </c>
      <c r="C86" s="5" t="s">
        <v>32</v>
      </c>
      <c r="D86" s="110">
        <f>BDI!C18</f>
        <v>0</v>
      </c>
    </row>
    <row r="87" spans="1:9" x14ac:dyDescent="0.2">
      <c r="A87" s="35" t="s">
        <v>30</v>
      </c>
      <c r="B87" s="40" t="s">
        <v>162</v>
      </c>
      <c r="C87" s="48" t="s">
        <v>32</v>
      </c>
      <c r="D87" s="110">
        <f>BDI!C19</f>
        <v>0</v>
      </c>
    </row>
    <row r="88" spans="1:9" x14ac:dyDescent="0.2">
      <c r="A88" s="35" t="s">
        <v>30</v>
      </c>
      <c r="B88" s="40" t="s">
        <v>163</v>
      </c>
      <c r="C88" s="48" t="s">
        <v>156</v>
      </c>
      <c r="D88" s="110">
        <f>BDI!C20</f>
        <v>0</v>
      </c>
    </row>
    <row r="89" spans="1:9" ht="12.75" customHeight="1" x14ac:dyDescent="0.2">
      <c r="A89" s="35" t="s">
        <v>31</v>
      </c>
      <c r="B89" s="40" t="s">
        <v>164</v>
      </c>
      <c r="C89" s="48" t="s">
        <v>193</v>
      </c>
      <c r="D89" s="47">
        <f>SUM(D90:D92)</f>
        <v>0</v>
      </c>
    </row>
    <row r="90" spans="1:9" x14ac:dyDescent="0.2">
      <c r="A90" s="4" t="s">
        <v>108</v>
      </c>
      <c r="B90" s="14" t="s">
        <v>8</v>
      </c>
      <c r="C90" s="7" t="s">
        <v>157</v>
      </c>
      <c r="D90" s="110">
        <f>BDI!C22</f>
        <v>0</v>
      </c>
    </row>
    <row r="91" spans="1:9" x14ac:dyDescent="0.2">
      <c r="A91" s="4" t="s">
        <v>109</v>
      </c>
      <c r="B91" s="14" t="s">
        <v>9</v>
      </c>
      <c r="C91" s="7" t="s">
        <v>157</v>
      </c>
      <c r="D91" s="110">
        <f>BDI!C23</f>
        <v>0</v>
      </c>
    </row>
    <row r="92" spans="1:9" ht="12.75" customHeight="1" x14ac:dyDescent="0.2">
      <c r="A92" s="4" t="s">
        <v>110</v>
      </c>
      <c r="B92" s="14" t="s">
        <v>10</v>
      </c>
      <c r="C92" s="5" t="s">
        <v>158</v>
      </c>
      <c r="D92" s="110">
        <f>BDI!C24</f>
        <v>0</v>
      </c>
    </row>
    <row r="93" spans="1:9" ht="12.75" customHeight="1" x14ac:dyDescent="0.2">
      <c r="A93" s="35" t="s">
        <v>138</v>
      </c>
      <c r="B93" s="78" t="s">
        <v>215</v>
      </c>
      <c r="C93" s="42">
        <f>ROUND((((1+D83)*(1+D87)*(1+D88))/(1-D89))-1,4)</f>
        <v>0</v>
      </c>
      <c r="D93" s="38">
        <f>ROUNDUP(D100*(C93),2)</f>
        <v>0</v>
      </c>
    </row>
    <row r="94" spans="1:9" x14ac:dyDescent="0.2">
      <c r="A94" s="60" t="s">
        <v>141</v>
      </c>
      <c r="B94" s="46" t="s">
        <v>140</v>
      </c>
      <c r="C94" s="46"/>
      <c r="D94" s="46"/>
    </row>
    <row r="95" spans="1:9" x14ac:dyDescent="0.2">
      <c r="A95" s="4" t="s">
        <v>61</v>
      </c>
      <c r="B95" s="16" t="s">
        <v>71</v>
      </c>
      <c r="C95" s="21"/>
      <c r="D95" s="3">
        <f>D26</f>
        <v>0</v>
      </c>
      <c r="G95" s="11"/>
      <c r="I95" s="10"/>
    </row>
    <row r="96" spans="1:9" ht="12.75" customHeight="1" x14ac:dyDescent="0.2">
      <c r="A96" s="4" t="s">
        <v>63</v>
      </c>
      <c r="B96" s="16" t="s">
        <v>72</v>
      </c>
      <c r="C96" s="21"/>
      <c r="D96" s="3">
        <f>D51</f>
        <v>0</v>
      </c>
    </row>
    <row r="97" spans="1:4" x14ac:dyDescent="0.2">
      <c r="A97" s="4" t="s">
        <v>68</v>
      </c>
      <c r="B97" s="16" t="s">
        <v>146</v>
      </c>
      <c r="C97" s="21"/>
      <c r="D97" s="3">
        <f>D59</f>
        <v>0</v>
      </c>
    </row>
    <row r="98" spans="1:4" x14ac:dyDescent="0.2">
      <c r="A98" s="4" t="s">
        <v>69</v>
      </c>
      <c r="B98" s="16" t="s">
        <v>171</v>
      </c>
      <c r="C98" s="21"/>
      <c r="D98" s="3">
        <f>D73</f>
        <v>0</v>
      </c>
    </row>
    <row r="99" spans="1:4" x14ac:dyDescent="0.2">
      <c r="A99" s="4" t="s">
        <v>70</v>
      </c>
      <c r="B99" s="16" t="s">
        <v>73</v>
      </c>
      <c r="C99" s="72"/>
      <c r="D99" s="3">
        <f>D81</f>
        <v>0</v>
      </c>
    </row>
    <row r="100" spans="1:4" ht="12.75" customHeight="1" x14ac:dyDescent="0.2">
      <c r="A100" s="39" t="s">
        <v>166</v>
      </c>
      <c r="B100" s="40" t="s">
        <v>211</v>
      </c>
      <c r="C100" s="70"/>
      <c r="D100" s="38">
        <f>SUM(D95:D99)</f>
        <v>0</v>
      </c>
    </row>
    <row r="101" spans="1:4" x14ac:dyDescent="0.2">
      <c r="A101" s="4" t="s">
        <v>74</v>
      </c>
      <c r="B101" s="16" t="s">
        <v>139</v>
      </c>
      <c r="C101" s="73"/>
      <c r="D101" s="3">
        <f>D93</f>
        <v>0</v>
      </c>
    </row>
    <row r="102" spans="1:4" x14ac:dyDescent="0.2">
      <c r="A102" s="39" t="s">
        <v>141</v>
      </c>
      <c r="B102" s="40" t="s">
        <v>212</v>
      </c>
      <c r="C102" s="70"/>
      <c r="D102" s="38">
        <f>D100+D101</f>
        <v>0</v>
      </c>
    </row>
    <row r="103" spans="1:4" x14ac:dyDescent="0.2">
      <c r="A103" s="4" t="s">
        <v>167</v>
      </c>
      <c r="B103" s="16" t="s">
        <v>209</v>
      </c>
      <c r="C103" s="74" t="s">
        <v>170</v>
      </c>
      <c r="D103" s="3">
        <f>ROUND((D95+D79+D49+D50)*(1+C93),2)</f>
        <v>0</v>
      </c>
    </row>
    <row r="104" spans="1:4" x14ac:dyDescent="0.2">
      <c r="A104" s="4" t="s">
        <v>168</v>
      </c>
      <c r="B104" s="16" t="s">
        <v>165</v>
      </c>
      <c r="C104" s="71" t="s">
        <v>170</v>
      </c>
      <c r="D104" s="3">
        <f>ROUND((D48+D59)*(1+C93),2)</f>
        <v>0</v>
      </c>
    </row>
    <row r="105" spans="1:4" x14ac:dyDescent="0.2">
      <c r="A105" s="4" t="s">
        <v>169</v>
      </c>
      <c r="B105" s="16" t="s">
        <v>210</v>
      </c>
      <c r="C105" s="71" t="s">
        <v>170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04B02-415A-4BBE-8030-9F5C80E42382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142</v>
      </c>
      <c r="C1" s="30"/>
      <c r="D1" s="30"/>
    </row>
    <row r="2" spans="1:4" x14ac:dyDescent="0.2">
      <c r="A2" s="58" t="s">
        <v>3</v>
      </c>
      <c r="B2" s="33" t="s">
        <v>83</v>
      </c>
      <c r="C2" s="33"/>
      <c r="D2" s="34"/>
    </row>
    <row r="3" spans="1:4" x14ac:dyDescent="0.2">
      <c r="A3" s="1" t="s">
        <v>114</v>
      </c>
      <c r="B3" s="15" t="s">
        <v>84</v>
      </c>
      <c r="C3" s="113">
        <f>BDI!C3</f>
        <v>0</v>
      </c>
      <c r="D3" s="114"/>
    </row>
    <row r="4" spans="1:4" x14ac:dyDescent="0.2">
      <c r="A4" s="2" t="s">
        <v>115</v>
      </c>
      <c r="B4" s="15" t="s">
        <v>55</v>
      </c>
      <c r="C4" s="113">
        <f>BDI!C4</f>
        <v>0</v>
      </c>
      <c r="D4" s="114"/>
    </row>
    <row r="5" spans="1:4" x14ac:dyDescent="0.2">
      <c r="A5" s="2" t="s">
        <v>116</v>
      </c>
      <c r="B5" s="15" t="s">
        <v>85</v>
      </c>
      <c r="C5" s="113">
        <f>BDI!C5</f>
        <v>0</v>
      </c>
      <c r="D5" s="114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117</v>
      </c>
      <c r="B7" s="9" t="s">
        <v>34</v>
      </c>
      <c r="C7" s="9"/>
      <c r="D7" s="51"/>
    </row>
    <row r="8" spans="1:4" ht="12.75" customHeight="1" x14ac:dyDescent="0.2">
      <c r="A8" s="2" t="s">
        <v>118</v>
      </c>
      <c r="B8" s="9" t="s">
        <v>37</v>
      </c>
      <c r="C8" s="52"/>
      <c r="D8" s="52"/>
    </row>
    <row r="9" spans="1:4" ht="12.75" customHeight="1" x14ac:dyDescent="0.2">
      <c r="A9" s="2" t="s">
        <v>119</v>
      </c>
      <c r="B9" s="9" t="s">
        <v>57</v>
      </c>
      <c r="C9" s="2"/>
      <c r="D9" s="52"/>
    </row>
    <row r="10" spans="1:4" x14ac:dyDescent="0.2">
      <c r="A10" s="2" t="s">
        <v>120</v>
      </c>
      <c r="B10" s="15" t="s">
        <v>52</v>
      </c>
      <c r="C10" s="54"/>
      <c r="D10" s="55"/>
    </row>
    <row r="11" spans="1:4" x14ac:dyDescent="0.2">
      <c r="A11" s="2" t="s">
        <v>121</v>
      </c>
      <c r="B11" s="15" t="s">
        <v>131</v>
      </c>
      <c r="C11" s="54"/>
      <c r="D11" s="55"/>
    </row>
    <row r="12" spans="1:4" ht="12.75" customHeight="1" x14ac:dyDescent="0.2">
      <c r="A12" s="2" t="s">
        <v>122</v>
      </c>
      <c r="B12" s="9" t="s">
        <v>35</v>
      </c>
      <c r="C12" s="9"/>
      <c r="D12" s="2" t="s">
        <v>36</v>
      </c>
    </row>
    <row r="13" spans="1:4" ht="12.75" customHeight="1" x14ac:dyDescent="0.2">
      <c r="A13" s="2" t="s">
        <v>123</v>
      </c>
      <c r="B13" s="9" t="s">
        <v>132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124</v>
      </c>
      <c r="C14" s="33"/>
      <c r="D14" s="34"/>
    </row>
    <row r="15" spans="1:4" x14ac:dyDescent="0.2">
      <c r="A15" s="1" t="s">
        <v>125</v>
      </c>
      <c r="B15" s="15" t="s">
        <v>12</v>
      </c>
      <c r="C15" s="27" t="s">
        <v>223</v>
      </c>
      <c r="D15" s="28"/>
    </row>
    <row r="16" spans="1:4" ht="12.75" customHeight="1" x14ac:dyDescent="0.2">
      <c r="A16" s="1" t="s">
        <v>126</v>
      </c>
      <c r="B16" s="15" t="s">
        <v>13</v>
      </c>
      <c r="C16" s="27" t="s">
        <v>250</v>
      </c>
      <c r="D16" s="28"/>
    </row>
    <row r="17" spans="1:5" x14ac:dyDescent="0.2">
      <c r="A17" s="1" t="s">
        <v>127</v>
      </c>
      <c r="B17" s="15" t="s">
        <v>172</v>
      </c>
      <c r="C17" s="29">
        <v>44</v>
      </c>
      <c r="D17" s="26" t="s">
        <v>60</v>
      </c>
    </row>
    <row r="18" spans="1:5" x14ac:dyDescent="0.2">
      <c r="A18" s="1" t="s">
        <v>173</v>
      </c>
      <c r="B18" s="15" t="s">
        <v>178</v>
      </c>
      <c r="C18" s="29" t="s">
        <v>175</v>
      </c>
      <c r="D18" s="26" t="s">
        <v>180</v>
      </c>
    </row>
    <row r="19" spans="1:5" x14ac:dyDescent="0.2">
      <c r="A19" s="1" t="s">
        <v>174</v>
      </c>
      <c r="B19" s="15" t="s">
        <v>179</v>
      </c>
      <c r="C19" s="29" t="s">
        <v>176</v>
      </c>
      <c r="D19" s="26" t="s">
        <v>229</v>
      </c>
    </row>
    <row r="20" spans="1:5" x14ac:dyDescent="0.2">
      <c r="A20" s="1" t="s">
        <v>128</v>
      </c>
      <c r="B20" s="15" t="s">
        <v>43</v>
      </c>
      <c r="C20" s="56" t="s">
        <v>77</v>
      </c>
      <c r="D20" s="45"/>
    </row>
    <row r="21" spans="1:5" x14ac:dyDescent="0.2">
      <c r="A21" s="1" t="s">
        <v>129</v>
      </c>
      <c r="B21" s="17" t="s">
        <v>44</v>
      </c>
      <c r="C21" s="56" t="s">
        <v>77</v>
      </c>
      <c r="D21" s="98">
        <f>Resumo!G11</f>
        <v>0</v>
      </c>
    </row>
    <row r="22" spans="1:5" x14ac:dyDescent="0.2">
      <c r="A22" s="1" t="s">
        <v>130</v>
      </c>
      <c r="B22" s="17" t="s">
        <v>191</v>
      </c>
      <c r="C22" s="56"/>
      <c r="D22" s="56" t="s">
        <v>226</v>
      </c>
    </row>
    <row r="23" spans="1:5" x14ac:dyDescent="0.2">
      <c r="A23" s="59" t="s">
        <v>61</v>
      </c>
      <c r="B23" s="31" t="s">
        <v>71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51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133</v>
      </c>
      <c r="B26" s="78" t="s">
        <v>62</v>
      </c>
      <c r="C26" s="37"/>
      <c r="D26" s="38">
        <f>SUM(D25:D25)</f>
        <v>0</v>
      </c>
      <c r="E26" s="8"/>
    </row>
    <row r="27" spans="1:5" x14ac:dyDescent="0.2">
      <c r="A27" s="59" t="s">
        <v>63</v>
      </c>
      <c r="B27" s="31" t="s">
        <v>72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214</v>
      </c>
      <c r="C28" s="35" t="s">
        <v>17</v>
      </c>
      <c r="D28" s="35" t="s">
        <v>2</v>
      </c>
    </row>
    <row r="29" spans="1:5" ht="12.75" customHeight="1" x14ac:dyDescent="0.2">
      <c r="A29" s="4" t="s">
        <v>86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87</v>
      </c>
      <c r="B30" s="12" t="s">
        <v>48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88</v>
      </c>
      <c r="B31" s="12" t="s">
        <v>154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20</v>
      </c>
      <c r="B32" s="41" t="s">
        <v>150</v>
      </c>
      <c r="C32" s="35" t="s">
        <v>17</v>
      </c>
      <c r="D32" s="35" t="s">
        <v>2</v>
      </c>
    </row>
    <row r="33" spans="1:4" x14ac:dyDescent="0.2">
      <c r="A33" s="4" t="s">
        <v>89</v>
      </c>
      <c r="B33" s="12" t="s">
        <v>75</v>
      </c>
      <c r="C33" s="6">
        <v>0.2</v>
      </c>
      <c r="D33" s="3">
        <f>ROUNDUP($D$26*$C33,2)</f>
        <v>0</v>
      </c>
    </row>
    <row r="34" spans="1:4" x14ac:dyDescent="0.2">
      <c r="A34" s="4" t="s">
        <v>90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91</v>
      </c>
      <c r="B35" s="12" t="s">
        <v>78</v>
      </c>
      <c r="C35" s="111">
        <f>BDI!C8</f>
        <v>0</v>
      </c>
      <c r="D35" s="3">
        <f t="shared" si="0"/>
        <v>0</v>
      </c>
    </row>
    <row r="36" spans="1:4" x14ac:dyDescent="0.2">
      <c r="A36" s="4" t="s">
        <v>92</v>
      </c>
      <c r="B36" s="12" t="s">
        <v>38</v>
      </c>
      <c r="C36" s="111">
        <f>BDI!C9</f>
        <v>0</v>
      </c>
      <c r="D36" s="3">
        <f t="shared" si="0"/>
        <v>0</v>
      </c>
    </row>
    <row r="37" spans="1:4" x14ac:dyDescent="0.2">
      <c r="A37" s="4" t="s">
        <v>93</v>
      </c>
      <c r="B37" s="12" t="s">
        <v>39</v>
      </c>
      <c r="C37" s="111">
        <f>BDI!C10</f>
        <v>0</v>
      </c>
      <c r="D37" s="3">
        <f t="shared" si="0"/>
        <v>0</v>
      </c>
    </row>
    <row r="38" spans="1:4" x14ac:dyDescent="0.2">
      <c r="A38" s="4" t="s">
        <v>94</v>
      </c>
      <c r="B38" s="12" t="s">
        <v>40</v>
      </c>
      <c r="C38" s="111">
        <f>BDI!C11</f>
        <v>0</v>
      </c>
      <c r="D38" s="3">
        <f t="shared" si="0"/>
        <v>0</v>
      </c>
    </row>
    <row r="39" spans="1:4" x14ac:dyDescent="0.2">
      <c r="A39" s="4" t="s">
        <v>95</v>
      </c>
      <c r="B39" s="12" t="s">
        <v>41</v>
      </c>
      <c r="C39" s="111">
        <f>BDI!C12</f>
        <v>0</v>
      </c>
      <c r="D39" s="3">
        <f t="shared" si="0"/>
        <v>0</v>
      </c>
    </row>
    <row r="40" spans="1:4" x14ac:dyDescent="0.2">
      <c r="A40" s="4" t="s">
        <v>96</v>
      </c>
      <c r="B40" s="12" t="s">
        <v>42</v>
      </c>
      <c r="C40" s="111">
        <f>BDI!C13</f>
        <v>0</v>
      </c>
      <c r="D40" s="3">
        <f t="shared" si="0"/>
        <v>0</v>
      </c>
    </row>
    <row r="41" spans="1:4" x14ac:dyDescent="0.2">
      <c r="A41" s="35" t="s">
        <v>22</v>
      </c>
      <c r="B41" s="36" t="s">
        <v>15</v>
      </c>
      <c r="C41" s="35" t="s">
        <v>45</v>
      </c>
      <c r="D41" s="35" t="s">
        <v>2</v>
      </c>
    </row>
    <row r="42" spans="1:4" x14ac:dyDescent="0.2">
      <c r="A42" s="4" t="s">
        <v>97</v>
      </c>
      <c r="B42" s="16" t="s">
        <v>16</v>
      </c>
      <c r="C42" s="4" t="s">
        <v>50</v>
      </c>
      <c r="D42" s="3">
        <f>ROUND(IF(D26=0,0,IF((22*5.5*2)-(D26*0.06)&gt;0,(22*5.5*2)-(D26*0.06),0)),2)</f>
        <v>0</v>
      </c>
    </row>
    <row r="43" spans="1:4" x14ac:dyDescent="0.2">
      <c r="A43" s="4" t="s">
        <v>100</v>
      </c>
      <c r="B43" s="16" t="s">
        <v>251</v>
      </c>
      <c r="C43" s="4" t="s">
        <v>46</v>
      </c>
      <c r="D43" s="45">
        <v>0</v>
      </c>
    </row>
    <row r="44" spans="1:4" x14ac:dyDescent="0.2">
      <c r="A44" s="4" t="s">
        <v>98</v>
      </c>
      <c r="B44" s="18" t="s">
        <v>252</v>
      </c>
      <c r="C44" s="19" t="s">
        <v>47</v>
      </c>
      <c r="D44" s="45">
        <v>0</v>
      </c>
    </row>
    <row r="45" spans="1:4" x14ac:dyDescent="0.2">
      <c r="A45" s="4" t="s">
        <v>101</v>
      </c>
      <c r="B45" s="18" t="s">
        <v>76</v>
      </c>
      <c r="C45" s="19" t="s">
        <v>46</v>
      </c>
      <c r="D45" s="45">
        <v>0</v>
      </c>
    </row>
    <row r="46" spans="1:4" x14ac:dyDescent="0.2">
      <c r="A46" s="4" t="s">
        <v>102</v>
      </c>
      <c r="B46" s="18" t="s">
        <v>76</v>
      </c>
      <c r="C46" s="19" t="s">
        <v>46</v>
      </c>
      <c r="D46" s="45">
        <v>0</v>
      </c>
    </row>
    <row r="47" spans="1:4" x14ac:dyDescent="0.2">
      <c r="A47" s="4" t="s">
        <v>99</v>
      </c>
      <c r="B47" s="18" t="s">
        <v>76</v>
      </c>
      <c r="C47" s="19" t="s">
        <v>46</v>
      </c>
      <c r="D47" s="45">
        <v>0</v>
      </c>
    </row>
    <row r="48" spans="1:4" ht="12.75" customHeight="1" x14ac:dyDescent="0.2">
      <c r="A48" s="64" t="s">
        <v>111</v>
      </c>
      <c r="B48" s="76" t="s">
        <v>207</v>
      </c>
      <c r="C48" s="67">
        <f>SUM(C29:C31)</f>
        <v>0.14219999999999999</v>
      </c>
      <c r="D48" s="66">
        <f>SUM(D29:D31)</f>
        <v>0</v>
      </c>
    </row>
    <row r="49" spans="1:5" ht="12.75" customHeight="1" x14ac:dyDescent="0.2">
      <c r="A49" s="64" t="s">
        <v>112</v>
      </c>
      <c r="B49" s="76" t="s">
        <v>65</v>
      </c>
      <c r="C49" s="68">
        <f>SUM(C33:C40)</f>
        <v>0.28000000000000003</v>
      </c>
      <c r="D49" s="66">
        <f>SUM(D33:D40)</f>
        <v>0</v>
      </c>
    </row>
    <row r="50" spans="1:5" ht="12.75" customHeight="1" x14ac:dyDescent="0.2">
      <c r="A50" s="64" t="s">
        <v>113</v>
      </c>
      <c r="B50" s="79" t="s">
        <v>66</v>
      </c>
      <c r="C50" s="69" t="e">
        <f>ROUND(D50/$D$26,4)</f>
        <v>#DIV/0!</v>
      </c>
      <c r="D50" s="66">
        <f>SUM(D42:D47)</f>
        <v>0</v>
      </c>
    </row>
    <row r="51" spans="1:5" ht="12.75" customHeight="1" x14ac:dyDescent="0.2">
      <c r="A51" s="35" t="s">
        <v>134</v>
      </c>
      <c r="B51" s="78" t="s">
        <v>64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68</v>
      </c>
      <c r="B52" s="31" t="s">
        <v>194</v>
      </c>
      <c r="C52" s="31"/>
      <c r="D52" s="31"/>
    </row>
    <row r="53" spans="1:5" x14ac:dyDescent="0.2">
      <c r="A53" s="39">
        <v>3</v>
      </c>
      <c r="B53" s="40" t="s">
        <v>82</v>
      </c>
      <c r="C53" s="39" t="s">
        <v>17</v>
      </c>
      <c r="D53" s="43" t="s">
        <v>2</v>
      </c>
    </row>
    <row r="54" spans="1:5" x14ac:dyDescent="0.2">
      <c r="A54" s="4" t="s">
        <v>103</v>
      </c>
      <c r="B54" s="61" t="s">
        <v>80</v>
      </c>
      <c r="C54" s="62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104</v>
      </c>
      <c r="B55" s="61" t="s">
        <v>81</v>
      </c>
      <c r="C55" s="62">
        <f>ROUND(1/12*5%*8%,4)</f>
        <v>2.9999999999999997E-4</v>
      </c>
      <c r="D55" s="3">
        <f t="shared" si="1"/>
        <v>0</v>
      </c>
    </row>
    <row r="56" spans="1:5" x14ac:dyDescent="0.2">
      <c r="A56" s="4" t="s">
        <v>23</v>
      </c>
      <c r="B56" s="61" t="s">
        <v>79</v>
      </c>
      <c r="C56" s="62">
        <v>0</v>
      </c>
      <c r="D56" s="3">
        <f t="shared" si="1"/>
        <v>0</v>
      </c>
    </row>
    <row r="57" spans="1:5" x14ac:dyDescent="0.2">
      <c r="A57" s="4" t="s">
        <v>24</v>
      </c>
      <c r="B57" s="61" t="s">
        <v>143</v>
      </c>
      <c r="C57" s="62">
        <f>0.08*0.4*(1+2/12+(1/3*1/12))</f>
        <v>3.822222222222222E-2</v>
      </c>
      <c r="D57" s="3">
        <f t="shared" si="1"/>
        <v>0</v>
      </c>
      <c r="E57" s="8"/>
    </row>
    <row r="58" spans="1:5" x14ac:dyDescent="0.2">
      <c r="A58" s="4" t="s">
        <v>25</v>
      </c>
      <c r="B58" s="61" t="s">
        <v>145</v>
      </c>
      <c r="C58" s="62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135</v>
      </c>
      <c r="B59" s="78" t="s">
        <v>208</v>
      </c>
      <c r="C59" s="42">
        <f>SUM(C54:C58)</f>
        <v>4.5622222222222217E-2</v>
      </c>
      <c r="D59" s="38">
        <f>SUM(D54:D58)</f>
        <v>0</v>
      </c>
    </row>
    <row r="60" spans="1:5" x14ac:dyDescent="0.2">
      <c r="A60" s="59" t="s">
        <v>69</v>
      </c>
      <c r="B60" s="31" t="s">
        <v>195</v>
      </c>
      <c r="C60" s="31"/>
      <c r="D60" s="31"/>
    </row>
    <row r="61" spans="1:5" x14ac:dyDescent="0.2">
      <c r="A61" s="39" t="s">
        <v>26</v>
      </c>
      <c r="B61" s="40" t="s">
        <v>155</v>
      </c>
      <c r="C61" s="39" t="s">
        <v>17</v>
      </c>
      <c r="D61" s="43">
        <f>SUM(D62:D69)</f>
        <v>0</v>
      </c>
    </row>
    <row r="62" spans="1:5" x14ac:dyDescent="0.2">
      <c r="A62" s="4" t="s">
        <v>181</v>
      </c>
      <c r="B62" s="13" t="s">
        <v>192</v>
      </c>
      <c r="C62" s="62">
        <v>0</v>
      </c>
      <c r="D62" s="3">
        <f>ROUNDUP($D$26*$C62,2)</f>
        <v>0</v>
      </c>
      <c r="E62" s="63"/>
    </row>
    <row r="63" spans="1:5" x14ac:dyDescent="0.2">
      <c r="A63" s="4" t="s">
        <v>182</v>
      </c>
      <c r="B63" s="13" t="s">
        <v>49</v>
      </c>
      <c r="C63" s="62">
        <v>0</v>
      </c>
      <c r="D63" s="3">
        <f t="shared" ref="D63:D69" si="2">ROUNDUP($D$26*$C63,2)</f>
        <v>0</v>
      </c>
      <c r="E63" s="63"/>
    </row>
    <row r="64" spans="1:5" x14ac:dyDescent="0.2">
      <c r="A64" s="4" t="s">
        <v>183</v>
      </c>
      <c r="B64" s="13" t="s">
        <v>145</v>
      </c>
      <c r="C64" s="62">
        <v>0</v>
      </c>
      <c r="D64" s="3">
        <f t="shared" si="2"/>
        <v>0</v>
      </c>
      <c r="E64" s="63"/>
    </row>
    <row r="65" spans="1:5" x14ac:dyDescent="0.2">
      <c r="A65" s="4" t="s">
        <v>184</v>
      </c>
      <c r="B65" s="13" t="s">
        <v>147</v>
      </c>
      <c r="C65" s="62">
        <v>0</v>
      </c>
      <c r="D65" s="3">
        <f t="shared" si="2"/>
        <v>0</v>
      </c>
      <c r="E65" s="63"/>
    </row>
    <row r="66" spans="1:5" x14ac:dyDescent="0.2">
      <c r="A66" s="4" t="s">
        <v>185</v>
      </c>
      <c r="B66" s="13" t="s">
        <v>148</v>
      </c>
      <c r="C66" s="62">
        <v>0</v>
      </c>
      <c r="D66" s="3">
        <f t="shared" si="2"/>
        <v>0</v>
      </c>
      <c r="E66" s="63"/>
    </row>
    <row r="67" spans="1:5" x14ac:dyDescent="0.2">
      <c r="A67" s="4" t="s">
        <v>186</v>
      </c>
      <c r="B67" s="13" t="s">
        <v>149</v>
      </c>
      <c r="C67" s="62">
        <v>0</v>
      </c>
      <c r="D67" s="3">
        <f t="shared" si="2"/>
        <v>0</v>
      </c>
      <c r="E67" s="63"/>
    </row>
    <row r="68" spans="1:5" x14ac:dyDescent="0.2">
      <c r="A68" s="4" t="s">
        <v>187</v>
      </c>
      <c r="B68" s="61" t="s">
        <v>79</v>
      </c>
      <c r="C68" s="62">
        <v>0</v>
      </c>
      <c r="D68" s="3">
        <f t="shared" si="2"/>
        <v>0</v>
      </c>
      <c r="E68" s="63"/>
    </row>
    <row r="69" spans="1:5" x14ac:dyDescent="0.2">
      <c r="A69" s="4" t="s">
        <v>188</v>
      </c>
      <c r="B69" s="13" t="s">
        <v>6</v>
      </c>
      <c r="C69" s="62">
        <v>0</v>
      </c>
      <c r="D69" s="3">
        <f t="shared" si="2"/>
        <v>0</v>
      </c>
      <c r="E69" s="63"/>
    </row>
    <row r="70" spans="1:5" ht="12.75" customHeight="1" x14ac:dyDescent="0.2">
      <c r="A70" s="64" t="s">
        <v>151</v>
      </c>
      <c r="B70" s="80" t="s">
        <v>197</v>
      </c>
      <c r="C70" s="65" t="e">
        <f>ROUND(D70/$D$26,4)</f>
        <v>#DIV/0!</v>
      </c>
      <c r="D70" s="66">
        <f>D61</f>
        <v>0</v>
      </c>
    </row>
    <row r="71" spans="1:5" ht="12.75" customHeight="1" x14ac:dyDescent="0.2">
      <c r="A71" s="64" t="s">
        <v>152</v>
      </c>
      <c r="B71" s="80" t="s">
        <v>196</v>
      </c>
      <c r="C71" s="65">
        <f>ROUND((2/12+(1/3/12)),4)</f>
        <v>0.19439999999999999</v>
      </c>
      <c r="D71" s="66">
        <f>ROUNDUP(D70*C71,2)</f>
        <v>0</v>
      </c>
    </row>
    <row r="72" spans="1:5" ht="12.75" customHeight="1" x14ac:dyDescent="0.2">
      <c r="A72" s="64" t="s">
        <v>153</v>
      </c>
      <c r="B72" s="80" t="s">
        <v>198</v>
      </c>
      <c r="C72" s="65">
        <f>C49</f>
        <v>0.28000000000000003</v>
      </c>
      <c r="D72" s="66">
        <f>ROUNDUP((D70+D71)*C72,2)</f>
        <v>0</v>
      </c>
    </row>
    <row r="73" spans="1:5" ht="12.75" customHeight="1" x14ac:dyDescent="0.2">
      <c r="A73" s="35" t="s">
        <v>136</v>
      </c>
      <c r="B73" s="41" t="s">
        <v>213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70</v>
      </c>
      <c r="B74" s="46" t="s">
        <v>73</v>
      </c>
      <c r="C74" s="46"/>
      <c r="D74" s="46"/>
    </row>
    <row r="75" spans="1:5" ht="12.75" customHeight="1" x14ac:dyDescent="0.2">
      <c r="A75" s="35" t="s">
        <v>27</v>
      </c>
      <c r="B75" s="36" t="s">
        <v>201</v>
      </c>
      <c r="C75" s="47" t="s">
        <v>45</v>
      </c>
      <c r="D75" s="35" t="s">
        <v>2</v>
      </c>
    </row>
    <row r="76" spans="1:5" x14ac:dyDescent="0.2">
      <c r="A76" s="2" t="s">
        <v>189</v>
      </c>
      <c r="B76" s="9" t="s">
        <v>227</v>
      </c>
      <c r="C76" s="2" t="s">
        <v>32</v>
      </c>
      <c r="D76" s="45">
        <v>0</v>
      </c>
    </row>
    <row r="77" spans="1:5" ht="12.75" customHeight="1" x14ac:dyDescent="0.2">
      <c r="A77" s="35" t="s">
        <v>28</v>
      </c>
      <c r="B77" s="36" t="s">
        <v>202</v>
      </c>
      <c r="C77" s="47" t="s">
        <v>199</v>
      </c>
      <c r="D77" s="35" t="s">
        <v>200</v>
      </c>
    </row>
    <row r="78" spans="1:5" x14ac:dyDescent="0.2">
      <c r="A78" s="4" t="s">
        <v>190</v>
      </c>
      <c r="B78" s="13" t="s">
        <v>234</v>
      </c>
      <c r="C78" s="77">
        <v>0</v>
      </c>
      <c r="D78" s="3">
        <v>0</v>
      </c>
      <c r="E78" s="63"/>
    </row>
    <row r="79" spans="1:5" ht="12.75" customHeight="1" x14ac:dyDescent="0.2">
      <c r="A79" s="64" t="s">
        <v>203</v>
      </c>
      <c r="B79" s="76" t="s">
        <v>205</v>
      </c>
      <c r="C79" s="67" t="e">
        <f t="shared" ref="C79:C80" si="3">ROUND(D79/$D$26,4)</f>
        <v>#DIV/0!</v>
      </c>
      <c r="D79" s="66">
        <f>SUM(D76:D76)</f>
        <v>0</v>
      </c>
    </row>
    <row r="80" spans="1:5" ht="12.75" customHeight="1" x14ac:dyDescent="0.2">
      <c r="A80" s="64" t="s">
        <v>204</v>
      </c>
      <c r="B80" s="76" t="s">
        <v>206</v>
      </c>
      <c r="C80" s="68" t="e">
        <f t="shared" si="3"/>
        <v>#DIV/0!</v>
      </c>
      <c r="D80" s="66">
        <f>SUM(D78:D78)</f>
        <v>0</v>
      </c>
    </row>
    <row r="81" spans="1:9" ht="12.75" customHeight="1" x14ac:dyDescent="0.2">
      <c r="A81" s="35" t="s">
        <v>137</v>
      </c>
      <c r="B81" s="78" t="s">
        <v>67</v>
      </c>
      <c r="C81" s="50" t="e">
        <f>ROUND(D81/$D$26,4)</f>
        <v>#DIV/0!</v>
      </c>
      <c r="D81" s="38">
        <f>SUM(D79,D80)</f>
        <v>0</v>
      </c>
    </row>
    <row r="82" spans="1:9" ht="12.75" customHeight="1" x14ac:dyDescent="0.2">
      <c r="A82" s="60" t="s">
        <v>74</v>
      </c>
      <c r="B82" s="46" t="s">
        <v>139</v>
      </c>
      <c r="C82" s="46"/>
      <c r="D82" s="46"/>
    </row>
    <row r="83" spans="1:9" x14ac:dyDescent="0.2">
      <c r="A83" s="35" t="s">
        <v>29</v>
      </c>
      <c r="B83" s="40" t="s">
        <v>18</v>
      </c>
      <c r="C83" s="47" t="s">
        <v>45</v>
      </c>
      <c r="D83" s="47">
        <f>SUM(D84:D86)</f>
        <v>0</v>
      </c>
    </row>
    <row r="84" spans="1:9" x14ac:dyDescent="0.2">
      <c r="A84" s="4" t="s">
        <v>105</v>
      </c>
      <c r="B84" s="14" t="s">
        <v>159</v>
      </c>
      <c r="C84" s="7" t="s">
        <v>32</v>
      </c>
      <c r="D84" s="110">
        <f>BDI!C16</f>
        <v>0</v>
      </c>
    </row>
    <row r="85" spans="1:9" x14ac:dyDescent="0.2">
      <c r="A85" s="4" t="s">
        <v>106</v>
      </c>
      <c r="B85" s="14" t="s">
        <v>160</v>
      </c>
      <c r="C85" s="5" t="s">
        <v>32</v>
      </c>
      <c r="D85" s="110">
        <f>BDI!C17</f>
        <v>0</v>
      </c>
    </row>
    <row r="86" spans="1:9" ht="12.75" customHeight="1" x14ac:dyDescent="0.2">
      <c r="A86" s="4" t="s">
        <v>107</v>
      </c>
      <c r="B86" s="14" t="s">
        <v>161</v>
      </c>
      <c r="C86" s="5" t="s">
        <v>32</v>
      </c>
      <c r="D86" s="110">
        <f>BDI!C18</f>
        <v>0</v>
      </c>
    </row>
    <row r="87" spans="1:9" x14ac:dyDescent="0.2">
      <c r="A87" s="35" t="s">
        <v>30</v>
      </c>
      <c r="B87" s="40" t="s">
        <v>162</v>
      </c>
      <c r="C87" s="48" t="s">
        <v>32</v>
      </c>
      <c r="D87" s="110">
        <f>BDI!C19</f>
        <v>0</v>
      </c>
    </row>
    <row r="88" spans="1:9" x14ac:dyDescent="0.2">
      <c r="A88" s="35" t="s">
        <v>30</v>
      </c>
      <c r="B88" s="40" t="s">
        <v>163</v>
      </c>
      <c r="C88" s="48" t="s">
        <v>156</v>
      </c>
      <c r="D88" s="110">
        <f>BDI!C20</f>
        <v>0</v>
      </c>
    </row>
    <row r="89" spans="1:9" ht="12.75" customHeight="1" x14ac:dyDescent="0.2">
      <c r="A89" s="35" t="s">
        <v>31</v>
      </c>
      <c r="B89" s="40" t="s">
        <v>164</v>
      </c>
      <c r="C89" s="48" t="s">
        <v>193</v>
      </c>
      <c r="D89" s="47">
        <f>SUM(D90:D92)</f>
        <v>0</v>
      </c>
    </row>
    <row r="90" spans="1:9" x14ac:dyDescent="0.2">
      <c r="A90" s="4" t="s">
        <v>108</v>
      </c>
      <c r="B90" s="14" t="s">
        <v>8</v>
      </c>
      <c r="C90" s="7" t="s">
        <v>157</v>
      </c>
      <c r="D90" s="110">
        <f>BDI!C22</f>
        <v>0</v>
      </c>
    </row>
    <row r="91" spans="1:9" x14ac:dyDescent="0.2">
      <c r="A91" s="4" t="s">
        <v>109</v>
      </c>
      <c r="B91" s="14" t="s">
        <v>9</v>
      </c>
      <c r="C91" s="7" t="s">
        <v>157</v>
      </c>
      <c r="D91" s="110">
        <f>BDI!C23</f>
        <v>0</v>
      </c>
    </row>
    <row r="92" spans="1:9" ht="12.75" customHeight="1" x14ac:dyDescent="0.2">
      <c r="A92" s="4" t="s">
        <v>110</v>
      </c>
      <c r="B92" s="14" t="s">
        <v>10</v>
      </c>
      <c r="C92" s="5" t="s">
        <v>158</v>
      </c>
      <c r="D92" s="110">
        <f>BDI!C24</f>
        <v>0</v>
      </c>
    </row>
    <row r="93" spans="1:9" ht="12.75" customHeight="1" x14ac:dyDescent="0.2">
      <c r="A93" s="35" t="s">
        <v>138</v>
      </c>
      <c r="B93" s="78" t="s">
        <v>215</v>
      </c>
      <c r="C93" s="42">
        <f>ROUND((((1+D83)*(1+D87)*(1+D88))/(1-D89))-1,4)</f>
        <v>0</v>
      </c>
      <c r="D93" s="38">
        <f>ROUNDUP(D100*(C93),2)</f>
        <v>0</v>
      </c>
    </row>
    <row r="94" spans="1:9" x14ac:dyDescent="0.2">
      <c r="A94" s="60" t="s">
        <v>141</v>
      </c>
      <c r="B94" s="46" t="s">
        <v>140</v>
      </c>
      <c r="C94" s="46"/>
      <c r="D94" s="46"/>
    </row>
    <row r="95" spans="1:9" x14ac:dyDescent="0.2">
      <c r="A95" s="4" t="s">
        <v>61</v>
      </c>
      <c r="B95" s="16" t="s">
        <v>71</v>
      </c>
      <c r="C95" s="21"/>
      <c r="D95" s="3">
        <f>D26</f>
        <v>0</v>
      </c>
      <c r="G95" s="11"/>
      <c r="I95" s="10"/>
    </row>
    <row r="96" spans="1:9" ht="12.75" customHeight="1" x14ac:dyDescent="0.2">
      <c r="A96" s="4" t="s">
        <v>63</v>
      </c>
      <c r="B96" s="16" t="s">
        <v>72</v>
      </c>
      <c r="C96" s="21"/>
      <c r="D96" s="3">
        <f>D51</f>
        <v>0</v>
      </c>
    </row>
    <row r="97" spans="1:4" x14ac:dyDescent="0.2">
      <c r="A97" s="4" t="s">
        <v>68</v>
      </c>
      <c r="B97" s="16" t="s">
        <v>146</v>
      </c>
      <c r="C97" s="21"/>
      <c r="D97" s="3">
        <f>D59</f>
        <v>0</v>
      </c>
    </row>
    <row r="98" spans="1:4" x14ac:dyDescent="0.2">
      <c r="A98" s="4" t="s">
        <v>69</v>
      </c>
      <c r="B98" s="16" t="s">
        <v>171</v>
      </c>
      <c r="C98" s="21"/>
      <c r="D98" s="3">
        <f>D73</f>
        <v>0</v>
      </c>
    </row>
    <row r="99" spans="1:4" x14ac:dyDescent="0.2">
      <c r="A99" s="4" t="s">
        <v>70</v>
      </c>
      <c r="B99" s="16" t="s">
        <v>73</v>
      </c>
      <c r="C99" s="72"/>
      <c r="D99" s="3">
        <f>D81</f>
        <v>0</v>
      </c>
    </row>
    <row r="100" spans="1:4" ht="12.75" customHeight="1" x14ac:dyDescent="0.2">
      <c r="A100" s="39" t="s">
        <v>166</v>
      </c>
      <c r="B100" s="40" t="s">
        <v>211</v>
      </c>
      <c r="C100" s="70"/>
      <c r="D100" s="38">
        <f>SUM(D95:D99)</f>
        <v>0</v>
      </c>
    </row>
    <row r="101" spans="1:4" x14ac:dyDescent="0.2">
      <c r="A101" s="4" t="s">
        <v>74</v>
      </c>
      <c r="B101" s="16" t="s">
        <v>139</v>
      </c>
      <c r="C101" s="73"/>
      <c r="D101" s="3">
        <f>D93</f>
        <v>0</v>
      </c>
    </row>
    <row r="102" spans="1:4" x14ac:dyDescent="0.2">
      <c r="A102" s="39" t="s">
        <v>141</v>
      </c>
      <c r="B102" s="40" t="s">
        <v>212</v>
      </c>
      <c r="C102" s="70"/>
      <c r="D102" s="38">
        <f>D100+D101</f>
        <v>0</v>
      </c>
    </row>
    <row r="103" spans="1:4" x14ac:dyDescent="0.2">
      <c r="A103" s="4" t="s">
        <v>167</v>
      </c>
      <c r="B103" s="16" t="s">
        <v>209</v>
      </c>
      <c r="C103" s="74" t="s">
        <v>170</v>
      </c>
      <c r="D103" s="3">
        <f>ROUND((D95+D79+D49+D50)*(1+C93),2)</f>
        <v>0</v>
      </c>
    </row>
    <row r="104" spans="1:4" x14ac:dyDescent="0.2">
      <c r="A104" s="4" t="s">
        <v>168</v>
      </c>
      <c r="B104" s="16" t="s">
        <v>165</v>
      </c>
      <c r="C104" s="71" t="s">
        <v>170</v>
      </c>
      <c r="D104" s="3">
        <f>ROUND((D48+D59)*(1+C93),2)</f>
        <v>0</v>
      </c>
    </row>
    <row r="105" spans="1:4" x14ac:dyDescent="0.2">
      <c r="A105" s="4" t="s">
        <v>169</v>
      </c>
      <c r="B105" s="16" t="s">
        <v>210</v>
      </c>
      <c r="C105" s="71" t="s">
        <v>170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D2F09-F4A1-41F2-BFEF-20D0AC35E4B0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142</v>
      </c>
      <c r="C1" s="30"/>
      <c r="D1" s="30"/>
    </row>
    <row r="2" spans="1:4" x14ac:dyDescent="0.2">
      <c r="A2" s="58" t="s">
        <v>3</v>
      </c>
      <c r="B2" s="33" t="s">
        <v>83</v>
      </c>
      <c r="C2" s="33"/>
      <c r="D2" s="34"/>
    </row>
    <row r="3" spans="1:4" x14ac:dyDescent="0.2">
      <c r="A3" s="1" t="s">
        <v>114</v>
      </c>
      <c r="B3" s="15" t="s">
        <v>84</v>
      </c>
      <c r="C3" s="113">
        <f>BDI!C3</f>
        <v>0</v>
      </c>
      <c r="D3" s="114"/>
    </row>
    <row r="4" spans="1:4" x14ac:dyDescent="0.2">
      <c r="A4" s="2" t="s">
        <v>115</v>
      </c>
      <c r="B4" s="15" t="s">
        <v>55</v>
      </c>
      <c r="C4" s="113">
        <f>BDI!C4</f>
        <v>0</v>
      </c>
      <c r="D4" s="114"/>
    </row>
    <row r="5" spans="1:4" x14ac:dyDescent="0.2">
      <c r="A5" s="2" t="s">
        <v>116</v>
      </c>
      <c r="B5" s="15" t="s">
        <v>85</v>
      </c>
      <c r="C5" s="113">
        <f>BDI!C5</f>
        <v>0</v>
      </c>
      <c r="D5" s="114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117</v>
      </c>
      <c r="B7" s="9" t="s">
        <v>34</v>
      </c>
      <c r="C7" s="9"/>
      <c r="D7" s="51"/>
    </row>
    <row r="8" spans="1:4" ht="12.75" customHeight="1" x14ac:dyDescent="0.2">
      <c r="A8" s="2" t="s">
        <v>118</v>
      </c>
      <c r="B8" s="9" t="s">
        <v>37</v>
      </c>
      <c r="C8" s="52"/>
      <c r="D8" s="52"/>
    </row>
    <row r="9" spans="1:4" ht="12.75" customHeight="1" x14ac:dyDescent="0.2">
      <c r="A9" s="2" t="s">
        <v>119</v>
      </c>
      <c r="B9" s="9" t="s">
        <v>57</v>
      </c>
      <c r="C9" s="2"/>
      <c r="D9" s="52"/>
    </row>
    <row r="10" spans="1:4" x14ac:dyDescent="0.2">
      <c r="A10" s="2" t="s">
        <v>120</v>
      </c>
      <c r="B10" s="15" t="s">
        <v>52</v>
      </c>
      <c r="C10" s="54"/>
      <c r="D10" s="55"/>
    </row>
    <row r="11" spans="1:4" x14ac:dyDescent="0.2">
      <c r="A11" s="2" t="s">
        <v>121</v>
      </c>
      <c r="B11" s="15" t="s">
        <v>131</v>
      </c>
      <c r="C11" s="54"/>
      <c r="D11" s="55"/>
    </row>
    <row r="12" spans="1:4" ht="12.75" customHeight="1" x14ac:dyDescent="0.2">
      <c r="A12" s="2" t="s">
        <v>122</v>
      </c>
      <c r="B12" s="9" t="s">
        <v>35</v>
      </c>
      <c r="C12" s="9"/>
      <c r="D12" s="2" t="s">
        <v>36</v>
      </c>
    </row>
    <row r="13" spans="1:4" ht="12.75" customHeight="1" x14ac:dyDescent="0.2">
      <c r="A13" s="2" t="s">
        <v>123</v>
      </c>
      <c r="B13" s="9" t="s">
        <v>132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124</v>
      </c>
      <c r="C14" s="33"/>
      <c r="D14" s="34"/>
    </row>
    <row r="15" spans="1:4" x14ac:dyDescent="0.2">
      <c r="A15" s="1" t="s">
        <v>125</v>
      </c>
      <c r="B15" s="15" t="s">
        <v>12</v>
      </c>
      <c r="C15" s="27" t="s">
        <v>223</v>
      </c>
      <c r="D15" s="28"/>
    </row>
    <row r="16" spans="1:4" ht="12.75" customHeight="1" x14ac:dyDescent="0.2">
      <c r="A16" s="1" t="s">
        <v>126</v>
      </c>
      <c r="B16" s="15" t="s">
        <v>13</v>
      </c>
      <c r="C16" s="27" t="s">
        <v>272</v>
      </c>
      <c r="D16" s="28"/>
    </row>
    <row r="17" spans="1:5" x14ac:dyDescent="0.2">
      <c r="A17" s="1" t="s">
        <v>127</v>
      </c>
      <c r="B17" s="15" t="s">
        <v>172</v>
      </c>
      <c r="C17" s="29">
        <v>44</v>
      </c>
      <c r="D17" s="26" t="s">
        <v>60</v>
      </c>
    </row>
    <row r="18" spans="1:5" x14ac:dyDescent="0.2">
      <c r="A18" s="1" t="s">
        <v>173</v>
      </c>
      <c r="B18" s="15" t="s">
        <v>178</v>
      </c>
      <c r="C18" s="29" t="s">
        <v>175</v>
      </c>
      <c r="D18" s="26" t="s">
        <v>180</v>
      </c>
    </row>
    <row r="19" spans="1:5" x14ac:dyDescent="0.2">
      <c r="A19" s="1" t="s">
        <v>174</v>
      </c>
      <c r="B19" s="15" t="s">
        <v>179</v>
      </c>
      <c r="C19" s="29" t="s">
        <v>176</v>
      </c>
      <c r="D19" s="26" t="s">
        <v>229</v>
      </c>
    </row>
    <row r="20" spans="1:5" x14ac:dyDescent="0.2">
      <c r="A20" s="1" t="s">
        <v>128</v>
      </c>
      <c r="B20" s="15" t="s">
        <v>43</v>
      </c>
      <c r="C20" s="56" t="s">
        <v>77</v>
      </c>
      <c r="D20" s="45"/>
    </row>
    <row r="21" spans="1:5" x14ac:dyDescent="0.2">
      <c r="A21" s="1" t="s">
        <v>129</v>
      </c>
      <c r="B21" s="17" t="s">
        <v>44</v>
      </c>
      <c r="C21" s="56" t="s">
        <v>77</v>
      </c>
      <c r="D21" s="98">
        <f>Resumo!G12</f>
        <v>0</v>
      </c>
    </row>
    <row r="22" spans="1:5" x14ac:dyDescent="0.2">
      <c r="A22" s="1" t="s">
        <v>130</v>
      </c>
      <c r="B22" s="17" t="s">
        <v>191</v>
      </c>
      <c r="C22" s="56"/>
      <c r="D22" s="56" t="s">
        <v>226</v>
      </c>
    </row>
    <row r="23" spans="1:5" x14ac:dyDescent="0.2">
      <c r="A23" s="59" t="s">
        <v>61</v>
      </c>
      <c r="B23" s="31" t="s">
        <v>71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51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133</v>
      </c>
      <c r="B26" s="78" t="s">
        <v>62</v>
      </c>
      <c r="C26" s="37"/>
      <c r="D26" s="38">
        <f>SUM(D25:D25)</f>
        <v>0</v>
      </c>
      <c r="E26" s="8"/>
    </row>
    <row r="27" spans="1:5" x14ac:dyDescent="0.2">
      <c r="A27" s="59" t="s">
        <v>63</v>
      </c>
      <c r="B27" s="31" t="s">
        <v>72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214</v>
      </c>
      <c r="C28" s="35" t="s">
        <v>17</v>
      </c>
      <c r="D28" s="35" t="s">
        <v>2</v>
      </c>
    </row>
    <row r="29" spans="1:5" ht="12.75" customHeight="1" x14ac:dyDescent="0.2">
      <c r="A29" s="4" t="s">
        <v>86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87</v>
      </c>
      <c r="B30" s="12" t="s">
        <v>48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88</v>
      </c>
      <c r="B31" s="12" t="s">
        <v>154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20</v>
      </c>
      <c r="B32" s="41" t="s">
        <v>150</v>
      </c>
      <c r="C32" s="35" t="s">
        <v>17</v>
      </c>
      <c r="D32" s="35" t="s">
        <v>2</v>
      </c>
    </row>
    <row r="33" spans="1:4" x14ac:dyDescent="0.2">
      <c r="A33" s="4" t="s">
        <v>89</v>
      </c>
      <c r="B33" s="12" t="s">
        <v>75</v>
      </c>
      <c r="C33" s="6">
        <v>0.2</v>
      </c>
      <c r="D33" s="3">
        <f>ROUNDUP($D$26*$C33,2)</f>
        <v>0</v>
      </c>
    </row>
    <row r="34" spans="1:4" x14ac:dyDescent="0.2">
      <c r="A34" s="4" t="s">
        <v>90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91</v>
      </c>
      <c r="B35" s="12" t="s">
        <v>78</v>
      </c>
      <c r="C35" s="111">
        <f>BDI!C8</f>
        <v>0</v>
      </c>
      <c r="D35" s="3">
        <f t="shared" si="0"/>
        <v>0</v>
      </c>
    </row>
    <row r="36" spans="1:4" x14ac:dyDescent="0.2">
      <c r="A36" s="4" t="s">
        <v>92</v>
      </c>
      <c r="B36" s="12" t="s">
        <v>38</v>
      </c>
      <c r="C36" s="111">
        <f>BDI!C9</f>
        <v>0</v>
      </c>
      <c r="D36" s="3">
        <f t="shared" si="0"/>
        <v>0</v>
      </c>
    </row>
    <row r="37" spans="1:4" x14ac:dyDescent="0.2">
      <c r="A37" s="4" t="s">
        <v>93</v>
      </c>
      <c r="B37" s="12" t="s">
        <v>39</v>
      </c>
      <c r="C37" s="111">
        <f>BDI!C10</f>
        <v>0</v>
      </c>
      <c r="D37" s="3">
        <f t="shared" si="0"/>
        <v>0</v>
      </c>
    </row>
    <row r="38" spans="1:4" x14ac:dyDescent="0.2">
      <c r="A38" s="4" t="s">
        <v>94</v>
      </c>
      <c r="B38" s="12" t="s">
        <v>40</v>
      </c>
      <c r="C38" s="111">
        <f>BDI!C11</f>
        <v>0</v>
      </c>
      <c r="D38" s="3">
        <f t="shared" si="0"/>
        <v>0</v>
      </c>
    </row>
    <row r="39" spans="1:4" x14ac:dyDescent="0.2">
      <c r="A39" s="4" t="s">
        <v>95</v>
      </c>
      <c r="B39" s="12" t="s">
        <v>41</v>
      </c>
      <c r="C39" s="111">
        <f>BDI!C12</f>
        <v>0</v>
      </c>
      <c r="D39" s="3">
        <f t="shared" si="0"/>
        <v>0</v>
      </c>
    </row>
    <row r="40" spans="1:4" x14ac:dyDescent="0.2">
      <c r="A40" s="4" t="s">
        <v>96</v>
      </c>
      <c r="B40" s="12" t="s">
        <v>42</v>
      </c>
      <c r="C40" s="111">
        <f>BDI!C13</f>
        <v>0</v>
      </c>
      <c r="D40" s="3">
        <f t="shared" si="0"/>
        <v>0</v>
      </c>
    </row>
    <row r="41" spans="1:4" x14ac:dyDescent="0.2">
      <c r="A41" s="35" t="s">
        <v>22</v>
      </c>
      <c r="B41" s="36" t="s">
        <v>15</v>
      </c>
      <c r="C41" s="35" t="s">
        <v>45</v>
      </c>
      <c r="D41" s="35" t="s">
        <v>2</v>
      </c>
    </row>
    <row r="42" spans="1:4" x14ac:dyDescent="0.2">
      <c r="A42" s="4" t="s">
        <v>97</v>
      </c>
      <c r="B42" s="16" t="s">
        <v>16</v>
      </c>
      <c r="C42" s="4" t="s">
        <v>50</v>
      </c>
      <c r="D42" s="3">
        <f>ROUND(IF(D26=0,0,IF((22*5.5*2)-(D26*0.06)&gt;0,(22*5.5*2)-(D26*0.06),0)),2)</f>
        <v>0</v>
      </c>
    </row>
    <row r="43" spans="1:4" x14ac:dyDescent="0.2">
      <c r="A43" s="4" t="s">
        <v>100</v>
      </c>
      <c r="B43" s="16" t="s">
        <v>251</v>
      </c>
      <c r="C43" s="4" t="s">
        <v>46</v>
      </c>
      <c r="D43" s="45">
        <v>0</v>
      </c>
    </row>
    <row r="44" spans="1:4" x14ac:dyDescent="0.2">
      <c r="A44" s="4" t="s">
        <v>98</v>
      </c>
      <c r="B44" s="18" t="s">
        <v>252</v>
      </c>
      <c r="C44" s="19" t="s">
        <v>47</v>
      </c>
      <c r="D44" s="45">
        <v>0</v>
      </c>
    </row>
    <row r="45" spans="1:4" x14ac:dyDescent="0.2">
      <c r="A45" s="4" t="s">
        <v>101</v>
      </c>
      <c r="B45" s="18" t="s">
        <v>76</v>
      </c>
      <c r="C45" s="19" t="s">
        <v>46</v>
      </c>
      <c r="D45" s="45">
        <v>0</v>
      </c>
    </row>
    <row r="46" spans="1:4" x14ac:dyDescent="0.2">
      <c r="A46" s="4" t="s">
        <v>102</v>
      </c>
      <c r="B46" s="18" t="s">
        <v>76</v>
      </c>
      <c r="C46" s="19" t="s">
        <v>46</v>
      </c>
      <c r="D46" s="45">
        <v>0</v>
      </c>
    </row>
    <row r="47" spans="1:4" x14ac:dyDescent="0.2">
      <c r="A47" s="4" t="s">
        <v>99</v>
      </c>
      <c r="B47" s="18" t="s">
        <v>76</v>
      </c>
      <c r="C47" s="19" t="s">
        <v>46</v>
      </c>
      <c r="D47" s="45">
        <v>0</v>
      </c>
    </row>
    <row r="48" spans="1:4" ht="12.75" customHeight="1" x14ac:dyDescent="0.2">
      <c r="A48" s="64" t="s">
        <v>111</v>
      </c>
      <c r="B48" s="76" t="s">
        <v>207</v>
      </c>
      <c r="C48" s="67">
        <f>SUM(C29:C31)</f>
        <v>0.14219999999999999</v>
      </c>
      <c r="D48" s="66">
        <f>SUM(D29:D31)</f>
        <v>0</v>
      </c>
    </row>
    <row r="49" spans="1:5" ht="12.75" customHeight="1" x14ac:dyDescent="0.2">
      <c r="A49" s="64" t="s">
        <v>112</v>
      </c>
      <c r="B49" s="76" t="s">
        <v>65</v>
      </c>
      <c r="C49" s="68">
        <f>SUM(C33:C40)</f>
        <v>0.28000000000000003</v>
      </c>
      <c r="D49" s="66">
        <f>SUM(D33:D40)</f>
        <v>0</v>
      </c>
    </row>
    <row r="50" spans="1:5" ht="12.75" customHeight="1" x14ac:dyDescent="0.2">
      <c r="A50" s="64" t="s">
        <v>113</v>
      </c>
      <c r="B50" s="79" t="s">
        <v>66</v>
      </c>
      <c r="C50" s="69" t="e">
        <f>ROUND(D50/$D$26,4)</f>
        <v>#DIV/0!</v>
      </c>
      <c r="D50" s="66">
        <f>SUM(D42:D47)</f>
        <v>0</v>
      </c>
    </row>
    <row r="51" spans="1:5" ht="12.75" customHeight="1" x14ac:dyDescent="0.2">
      <c r="A51" s="35" t="s">
        <v>134</v>
      </c>
      <c r="B51" s="78" t="s">
        <v>64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68</v>
      </c>
      <c r="B52" s="31" t="s">
        <v>194</v>
      </c>
      <c r="C52" s="31"/>
      <c r="D52" s="31"/>
    </row>
    <row r="53" spans="1:5" x14ac:dyDescent="0.2">
      <c r="A53" s="39">
        <v>3</v>
      </c>
      <c r="B53" s="40" t="s">
        <v>82</v>
      </c>
      <c r="C53" s="39" t="s">
        <v>17</v>
      </c>
      <c r="D53" s="43" t="s">
        <v>2</v>
      </c>
    </row>
    <row r="54" spans="1:5" x14ac:dyDescent="0.2">
      <c r="A54" s="4" t="s">
        <v>103</v>
      </c>
      <c r="B54" s="61" t="s">
        <v>80</v>
      </c>
      <c r="C54" s="62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104</v>
      </c>
      <c r="B55" s="61" t="s">
        <v>81</v>
      </c>
      <c r="C55" s="62">
        <f>ROUND(1/12*5%*8%,4)</f>
        <v>2.9999999999999997E-4</v>
      </c>
      <c r="D55" s="3">
        <f t="shared" si="1"/>
        <v>0</v>
      </c>
    </row>
    <row r="56" spans="1:5" x14ac:dyDescent="0.2">
      <c r="A56" s="4" t="s">
        <v>23</v>
      </c>
      <c r="B56" s="61" t="s">
        <v>79</v>
      </c>
      <c r="C56" s="62">
        <v>0</v>
      </c>
      <c r="D56" s="3">
        <f t="shared" si="1"/>
        <v>0</v>
      </c>
    </row>
    <row r="57" spans="1:5" x14ac:dyDescent="0.2">
      <c r="A57" s="4" t="s">
        <v>24</v>
      </c>
      <c r="B57" s="61" t="s">
        <v>143</v>
      </c>
      <c r="C57" s="62">
        <f>0.08*0.4*(1+2/12+(1/3*1/12))</f>
        <v>3.822222222222222E-2</v>
      </c>
      <c r="D57" s="3">
        <f t="shared" si="1"/>
        <v>0</v>
      </c>
      <c r="E57" s="8"/>
    </row>
    <row r="58" spans="1:5" x14ac:dyDescent="0.2">
      <c r="A58" s="4" t="s">
        <v>25</v>
      </c>
      <c r="B58" s="61" t="s">
        <v>145</v>
      </c>
      <c r="C58" s="62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135</v>
      </c>
      <c r="B59" s="78" t="s">
        <v>208</v>
      </c>
      <c r="C59" s="42">
        <f>SUM(C54:C58)</f>
        <v>4.5622222222222217E-2</v>
      </c>
      <c r="D59" s="38">
        <f>SUM(D54:D58)</f>
        <v>0</v>
      </c>
    </row>
    <row r="60" spans="1:5" x14ac:dyDescent="0.2">
      <c r="A60" s="59" t="s">
        <v>69</v>
      </c>
      <c r="B60" s="31" t="s">
        <v>195</v>
      </c>
      <c r="C60" s="31"/>
      <c r="D60" s="31"/>
    </row>
    <row r="61" spans="1:5" x14ac:dyDescent="0.2">
      <c r="A61" s="39" t="s">
        <v>26</v>
      </c>
      <c r="B61" s="40" t="s">
        <v>155</v>
      </c>
      <c r="C61" s="39" t="s">
        <v>17</v>
      </c>
      <c r="D61" s="43">
        <f>SUM(D62:D69)</f>
        <v>0</v>
      </c>
    </row>
    <row r="62" spans="1:5" x14ac:dyDescent="0.2">
      <c r="A62" s="4" t="s">
        <v>181</v>
      </c>
      <c r="B62" s="13" t="s">
        <v>192</v>
      </c>
      <c r="C62" s="62">
        <v>0</v>
      </c>
      <c r="D62" s="3">
        <f>ROUNDUP($D$26*$C62,2)</f>
        <v>0</v>
      </c>
      <c r="E62" s="63"/>
    </row>
    <row r="63" spans="1:5" x14ac:dyDescent="0.2">
      <c r="A63" s="4" t="s">
        <v>182</v>
      </c>
      <c r="B63" s="13" t="s">
        <v>49</v>
      </c>
      <c r="C63" s="62">
        <v>0</v>
      </c>
      <c r="D63" s="3">
        <f t="shared" ref="D63:D69" si="2">ROUNDUP($D$26*$C63,2)</f>
        <v>0</v>
      </c>
      <c r="E63" s="63"/>
    </row>
    <row r="64" spans="1:5" x14ac:dyDescent="0.2">
      <c r="A64" s="4" t="s">
        <v>183</v>
      </c>
      <c r="B64" s="13" t="s">
        <v>145</v>
      </c>
      <c r="C64" s="62">
        <v>0</v>
      </c>
      <c r="D64" s="3">
        <f t="shared" si="2"/>
        <v>0</v>
      </c>
      <c r="E64" s="63"/>
    </row>
    <row r="65" spans="1:5" x14ac:dyDescent="0.2">
      <c r="A65" s="4" t="s">
        <v>184</v>
      </c>
      <c r="B65" s="13" t="s">
        <v>147</v>
      </c>
      <c r="C65" s="62">
        <v>0</v>
      </c>
      <c r="D65" s="3">
        <f t="shared" si="2"/>
        <v>0</v>
      </c>
      <c r="E65" s="63"/>
    </row>
    <row r="66" spans="1:5" x14ac:dyDescent="0.2">
      <c r="A66" s="4" t="s">
        <v>185</v>
      </c>
      <c r="B66" s="13" t="s">
        <v>148</v>
      </c>
      <c r="C66" s="62">
        <v>0</v>
      </c>
      <c r="D66" s="3">
        <f t="shared" si="2"/>
        <v>0</v>
      </c>
      <c r="E66" s="63"/>
    </row>
    <row r="67" spans="1:5" x14ac:dyDescent="0.2">
      <c r="A67" s="4" t="s">
        <v>186</v>
      </c>
      <c r="B67" s="13" t="s">
        <v>149</v>
      </c>
      <c r="C67" s="62">
        <v>0</v>
      </c>
      <c r="D67" s="3">
        <f t="shared" si="2"/>
        <v>0</v>
      </c>
      <c r="E67" s="63"/>
    </row>
    <row r="68" spans="1:5" x14ac:dyDescent="0.2">
      <c r="A68" s="4" t="s">
        <v>187</v>
      </c>
      <c r="B68" s="61" t="s">
        <v>79</v>
      </c>
      <c r="C68" s="62">
        <v>0</v>
      </c>
      <c r="D68" s="3">
        <f t="shared" si="2"/>
        <v>0</v>
      </c>
      <c r="E68" s="63"/>
    </row>
    <row r="69" spans="1:5" x14ac:dyDescent="0.2">
      <c r="A69" s="4" t="s">
        <v>188</v>
      </c>
      <c r="B69" s="13" t="s">
        <v>6</v>
      </c>
      <c r="C69" s="62">
        <v>0</v>
      </c>
      <c r="D69" s="3">
        <f t="shared" si="2"/>
        <v>0</v>
      </c>
      <c r="E69" s="63"/>
    </row>
    <row r="70" spans="1:5" ht="12.75" customHeight="1" x14ac:dyDescent="0.2">
      <c r="A70" s="64" t="s">
        <v>151</v>
      </c>
      <c r="B70" s="80" t="s">
        <v>197</v>
      </c>
      <c r="C70" s="65" t="e">
        <f>ROUND(D70/$D$26,4)</f>
        <v>#DIV/0!</v>
      </c>
      <c r="D70" s="66">
        <f>D61</f>
        <v>0</v>
      </c>
    </row>
    <row r="71" spans="1:5" ht="12.75" customHeight="1" x14ac:dyDescent="0.2">
      <c r="A71" s="64" t="s">
        <v>152</v>
      </c>
      <c r="B71" s="80" t="s">
        <v>196</v>
      </c>
      <c r="C71" s="65">
        <f>ROUND((2/12+(1/3/12)),4)</f>
        <v>0.19439999999999999</v>
      </c>
      <c r="D71" s="66">
        <f>ROUNDUP(D70*C71,2)</f>
        <v>0</v>
      </c>
    </row>
    <row r="72" spans="1:5" ht="12.75" customHeight="1" x14ac:dyDescent="0.2">
      <c r="A72" s="64" t="s">
        <v>153</v>
      </c>
      <c r="B72" s="80" t="s">
        <v>198</v>
      </c>
      <c r="C72" s="65">
        <f>C49</f>
        <v>0.28000000000000003</v>
      </c>
      <c r="D72" s="66">
        <f>ROUNDUP((D70+D71)*C72,2)</f>
        <v>0</v>
      </c>
    </row>
    <row r="73" spans="1:5" ht="12.75" customHeight="1" x14ac:dyDescent="0.2">
      <c r="A73" s="35" t="s">
        <v>136</v>
      </c>
      <c r="B73" s="41" t="s">
        <v>213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70</v>
      </c>
      <c r="B74" s="46" t="s">
        <v>73</v>
      </c>
      <c r="C74" s="46"/>
      <c r="D74" s="46"/>
    </row>
    <row r="75" spans="1:5" ht="12.75" customHeight="1" x14ac:dyDescent="0.2">
      <c r="A75" s="35" t="s">
        <v>27</v>
      </c>
      <c r="B75" s="36" t="s">
        <v>201</v>
      </c>
      <c r="C75" s="47" t="s">
        <v>45</v>
      </c>
      <c r="D75" s="35" t="s">
        <v>2</v>
      </c>
    </row>
    <row r="76" spans="1:5" x14ac:dyDescent="0.2">
      <c r="A76" s="2" t="s">
        <v>189</v>
      </c>
      <c r="B76" s="9" t="s">
        <v>227</v>
      </c>
      <c r="C76" s="2" t="s">
        <v>32</v>
      </c>
      <c r="D76" s="45">
        <v>0</v>
      </c>
    </row>
    <row r="77" spans="1:5" ht="12.75" customHeight="1" x14ac:dyDescent="0.2">
      <c r="A77" s="35" t="s">
        <v>28</v>
      </c>
      <c r="B77" s="36" t="s">
        <v>202</v>
      </c>
      <c r="C77" s="47" t="s">
        <v>199</v>
      </c>
      <c r="D77" s="35" t="s">
        <v>200</v>
      </c>
    </row>
    <row r="78" spans="1:5" x14ac:dyDescent="0.2">
      <c r="A78" s="4" t="s">
        <v>190</v>
      </c>
      <c r="B78" s="13" t="s">
        <v>234</v>
      </c>
      <c r="C78" s="77">
        <v>0</v>
      </c>
      <c r="D78" s="3">
        <v>0</v>
      </c>
      <c r="E78" s="63"/>
    </row>
    <row r="79" spans="1:5" ht="12.75" customHeight="1" x14ac:dyDescent="0.2">
      <c r="A79" s="64" t="s">
        <v>203</v>
      </c>
      <c r="B79" s="76" t="s">
        <v>205</v>
      </c>
      <c r="C79" s="67" t="e">
        <f t="shared" ref="C79:C80" si="3">ROUND(D79/$D$26,4)</f>
        <v>#DIV/0!</v>
      </c>
      <c r="D79" s="66">
        <f>SUM(D76:D76)</f>
        <v>0</v>
      </c>
    </row>
    <row r="80" spans="1:5" ht="12.75" customHeight="1" x14ac:dyDescent="0.2">
      <c r="A80" s="64" t="s">
        <v>204</v>
      </c>
      <c r="B80" s="76" t="s">
        <v>206</v>
      </c>
      <c r="C80" s="68" t="e">
        <f t="shared" si="3"/>
        <v>#DIV/0!</v>
      </c>
      <c r="D80" s="66">
        <f>SUM(D78:D78)</f>
        <v>0</v>
      </c>
    </row>
    <row r="81" spans="1:9" ht="12.75" customHeight="1" x14ac:dyDescent="0.2">
      <c r="A81" s="35" t="s">
        <v>137</v>
      </c>
      <c r="B81" s="78" t="s">
        <v>67</v>
      </c>
      <c r="C81" s="50" t="e">
        <f>ROUND(D81/$D$26,4)</f>
        <v>#DIV/0!</v>
      </c>
      <c r="D81" s="38">
        <f>SUM(D79,D80)</f>
        <v>0</v>
      </c>
    </row>
    <row r="82" spans="1:9" ht="12.75" customHeight="1" x14ac:dyDescent="0.2">
      <c r="A82" s="60" t="s">
        <v>74</v>
      </c>
      <c r="B82" s="46" t="s">
        <v>139</v>
      </c>
      <c r="C82" s="46"/>
      <c r="D82" s="46"/>
    </row>
    <row r="83" spans="1:9" x14ac:dyDescent="0.2">
      <c r="A83" s="35" t="s">
        <v>29</v>
      </c>
      <c r="B83" s="40" t="s">
        <v>18</v>
      </c>
      <c r="C83" s="47" t="s">
        <v>45</v>
      </c>
      <c r="D83" s="47">
        <f>SUM(D84:D86)</f>
        <v>0</v>
      </c>
    </row>
    <row r="84" spans="1:9" x14ac:dyDescent="0.2">
      <c r="A84" s="4" t="s">
        <v>105</v>
      </c>
      <c r="B84" s="14" t="s">
        <v>159</v>
      </c>
      <c r="C84" s="7" t="s">
        <v>32</v>
      </c>
      <c r="D84" s="110">
        <f>BDI!C16</f>
        <v>0</v>
      </c>
    </row>
    <row r="85" spans="1:9" x14ac:dyDescent="0.2">
      <c r="A85" s="4" t="s">
        <v>106</v>
      </c>
      <c r="B85" s="14" t="s">
        <v>160</v>
      </c>
      <c r="C85" s="5" t="s">
        <v>32</v>
      </c>
      <c r="D85" s="110">
        <f>BDI!C17</f>
        <v>0</v>
      </c>
    </row>
    <row r="86" spans="1:9" ht="12.75" customHeight="1" x14ac:dyDescent="0.2">
      <c r="A86" s="4" t="s">
        <v>107</v>
      </c>
      <c r="B86" s="14" t="s">
        <v>161</v>
      </c>
      <c r="C86" s="5" t="s">
        <v>32</v>
      </c>
      <c r="D86" s="110">
        <f>BDI!C18</f>
        <v>0</v>
      </c>
    </row>
    <row r="87" spans="1:9" x14ac:dyDescent="0.2">
      <c r="A87" s="35" t="s">
        <v>30</v>
      </c>
      <c r="B87" s="40" t="s">
        <v>162</v>
      </c>
      <c r="C87" s="48" t="s">
        <v>32</v>
      </c>
      <c r="D87" s="110">
        <f>BDI!C19</f>
        <v>0</v>
      </c>
    </row>
    <row r="88" spans="1:9" x14ac:dyDescent="0.2">
      <c r="A88" s="35" t="s">
        <v>30</v>
      </c>
      <c r="B88" s="40" t="s">
        <v>163</v>
      </c>
      <c r="C88" s="48" t="s">
        <v>156</v>
      </c>
      <c r="D88" s="110">
        <f>BDI!C20</f>
        <v>0</v>
      </c>
    </row>
    <row r="89" spans="1:9" ht="12.75" customHeight="1" x14ac:dyDescent="0.2">
      <c r="A89" s="35" t="s">
        <v>31</v>
      </c>
      <c r="B89" s="40" t="s">
        <v>164</v>
      </c>
      <c r="C89" s="48" t="s">
        <v>193</v>
      </c>
      <c r="D89" s="47">
        <f>SUM(D90:D92)</f>
        <v>0</v>
      </c>
    </row>
    <row r="90" spans="1:9" x14ac:dyDescent="0.2">
      <c r="A90" s="4" t="s">
        <v>108</v>
      </c>
      <c r="B90" s="14" t="s">
        <v>8</v>
      </c>
      <c r="C90" s="7" t="s">
        <v>157</v>
      </c>
      <c r="D90" s="110">
        <f>BDI!C22</f>
        <v>0</v>
      </c>
    </row>
    <row r="91" spans="1:9" x14ac:dyDescent="0.2">
      <c r="A91" s="4" t="s">
        <v>109</v>
      </c>
      <c r="B91" s="14" t="s">
        <v>9</v>
      </c>
      <c r="C91" s="7" t="s">
        <v>157</v>
      </c>
      <c r="D91" s="110">
        <f>BDI!C23</f>
        <v>0</v>
      </c>
    </row>
    <row r="92" spans="1:9" ht="12.75" customHeight="1" x14ac:dyDescent="0.2">
      <c r="A92" s="4" t="s">
        <v>110</v>
      </c>
      <c r="B92" s="14" t="s">
        <v>10</v>
      </c>
      <c r="C92" s="5" t="s">
        <v>158</v>
      </c>
      <c r="D92" s="110">
        <f>BDI!C24</f>
        <v>0</v>
      </c>
    </row>
    <row r="93" spans="1:9" ht="12.75" customHeight="1" x14ac:dyDescent="0.2">
      <c r="A93" s="35" t="s">
        <v>138</v>
      </c>
      <c r="B93" s="78" t="s">
        <v>215</v>
      </c>
      <c r="C93" s="42">
        <f>ROUND((((1+D83)*(1+D87)*(1+D88))/(1-D89))-1,4)</f>
        <v>0</v>
      </c>
      <c r="D93" s="38">
        <f>ROUNDUP(D100*(C93),2)</f>
        <v>0</v>
      </c>
    </row>
    <row r="94" spans="1:9" x14ac:dyDescent="0.2">
      <c r="A94" s="60" t="s">
        <v>141</v>
      </c>
      <c r="B94" s="46" t="s">
        <v>140</v>
      </c>
      <c r="C94" s="46"/>
      <c r="D94" s="46"/>
    </row>
    <row r="95" spans="1:9" x14ac:dyDescent="0.2">
      <c r="A95" s="4" t="s">
        <v>61</v>
      </c>
      <c r="B95" s="16" t="s">
        <v>71</v>
      </c>
      <c r="C95" s="21"/>
      <c r="D95" s="3">
        <f>D26</f>
        <v>0</v>
      </c>
      <c r="G95" s="11"/>
      <c r="I95" s="10"/>
    </row>
    <row r="96" spans="1:9" ht="12.75" customHeight="1" x14ac:dyDescent="0.2">
      <c r="A96" s="4" t="s">
        <v>63</v>
      </c>
      <c r="B96" s="16" t="s">
        <v>72</v>
      </c>
      <c r="C96" s="21"/>
      <c r="D96" s="3">
        <f>D51</f>
        <v>0</v>
      </c>
    </row>
    <row r="97" spans="1:4" x14ac:dyDescent="0.2">
      <c r="A97" s="4" t="s">
        <v>68</v>
      </c>
      <c r="B97" s="16" t="s">
        <v>146</v>
      </c>
      <c r="C97" s="21"/>
      <c r="D97" s="3">
        <f>D59</f>
        <v>0</v>
      </c>
    </row>
    <row r="98" spans="1:4" x14ac:dyDescent="0.2">
      <c r="A98" s="4" t="s">
        <v>69</v>
      </c>
      <c r="B98" s="16" t="s">
        <v>171</v>
      </c>
      <c r="C98" s="21"/>
      <c r="D98" s="3">
        <f>D73</f>
        <v>0</v>
      </c>
    </row>
    <row r="99" spans="1:4" x14ac:dyDescent="0.2">
      <c r="A99" s="4" t="s">
        <v>70</v>
      </c>
      <c r="B99" s="16" t="s">
        <v>73</v>
      </c>
      <c r="C99" s="72"/>
      <c r="D99" s="3">
        <f>D81</f>
        <v>0</v>
      </c>
    </row>
    <row r="100" spans="1:4" ht="12.75" customHeight="1" x14ac:dyDescent="0.2">
      <c r="A100" s="39" t="s">
        <v>166</v>
      </c>
      <c r="B100" s="40" t="s">
        <v>211</v>
      </c>
      <c r="C100" s="70"/>
      <c r="D100" s="38">
        <f>SUM(D95:D99)</f>
        <v>0</v>
      </c>
    </row>
    <row r="101" spans="1:4" x14ac:dyDescent="0.2">
      <c r="A101" s="4" t="s">
        <v>74</v>
      </c>
      <c r="B101" s="16" t="s">
        <v>139</v>
      </c>
      <c r="C101" s="73"/>
      <c r="D101" s="3">
        <f>D93</f>
        <v>0</v>
      </c>
    </row>
    <row r="102" spans="1:4" x14ac:dyDescent="0.2">
      <c r="A102" s="39" t="s">
        <v>141</v>
      </c>
      <c r="B102" s="40" t="s">
        <v>212</v>
      </c>
      <c r="C102" s="70"/>
      <c r="D102" s="38">
        <f>D100+D101</f>
        <v>0</v>
      </c>
    </row>
    <row r="103" spans="1:4" x14ac:dyDescent="0.2">
      <c r="A103" s="4" t="s">
        <v>167</v>
      </c>
      <c r="B103" s="16" t="s">
        <v>209</v>
      </c>
      <c r="C103" s="74" t="s">
        <v>170</v>
      </c>
      <c r="D103" s="3">
        <f>ROUND((D95+D79+D49+D50)*(1+C93),2)</f>
        <v>0</v>
      </c>
    </row>
    <row r="104" spans="1:4" x14ac:dyDescent="0.2">
      <c r="A104" s="4" t="s">
        <v>168</v>
      </c>
      <c r="B104" s="16" t="s">
        <v>165</v>
      </c>
      <c r="C104" s="71" t="s">
        <v>170</v>
      </c>
      <c r="D104" s="3">
        <f>ROUND((D48+D59)*(1+C93),2)</f>
        <v>0</v>
      </c>
    </row>
    <row r="105" spans="1:4" x14ac:dyDescent="0.2">
      <c r="A105" s="4" t="s">
        <v>169</v>
      </c>
      <c r="B105" s="16" t="s">
        <v>210</v>
      </c>
      <c r="C105" s="71" t="s">
        <v>170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29751-5B0D-4D3A-8E6D-106F832A4C64}">
  <sheetPr>
    <pageSetUpPr fitToPage="1"/>
  </sheetPr>
  <dimension ref="A1:I32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5" x14ac:dyDescent="0.2">
      <c r="A1" s="53"/>
      <c r="B1" s="30" t="s">
        <v>142</v>
      </c>
      <c r="C1" s="30"/>
      <c r="D1" s="30"/>
    </row>
    <row r="2" spans="1:5" x14ac:dyDescent="0.2">
      <c r="A2" s="58" t="s">
        <v>3</v>
      </c>
      <c r="B2" s="33" t="s">
        <v>83</v>
      </c>
      <c r="C2" s="33"/>
      <c r="D2" s="34"/>
    </row>
    <row r="3" spans="1:5" x14ac:dyDescent="0.2">
      <c r="A3" s="1" t="s">
        <v>114</v>
      </c>
      <c r="B3" s="15" t="s">
        <v>84</v>
      </c>
      <c r="C3" s="113">
        <f>BDI!C3</f>
        <v>0</v>
      </c>
      <c r="D3" s="114"/>
    </row>
    <row r="4" spans="1:5" x14ac:dyDescent="0.2">
      <c r="A4" s="2" t="s">
        <v>115</v>
      </c>
      <c r="B4" s="15" t="s">
        <v>55</v>
      </c>
      <c r="C4" s="113">
        <f>BDI!C4</f>
        <v>0</v>
      </c>
      <c r="D4" s="114"/>
    </row>
    <row r="5" spans="1:5" x14ac:dyDescent="0.2">
      <c r="A5" s="2" t="s">
        <v>116</v>
      </c>
      <c r="B5" s="15" t="s">
        <v>85</v>
      </c>
      <c r="C5" s="113">
        <f>BDI!C5</f>
        <v>0</v>
      </c>
      <c r="D5" s="114"/>
    </row>
    <row r="6" spans="1:5" x14ac:dyDescent="0.2">
      <c r="A6" s="59" t="s">
        <v>61</v>
      </c>
      <c r="B6" s="31" t="s">
        <v>256</v>
      </c>
      <c r="C6" s="31"/>
      <c r="D6" s="31"/>
    </row>
    <row r="7" spans="1:5" x14ac:dyDescent="0.2">
      <c r="A7" s="35">
        <v>1</v>
      </c>
      <c r="B7" s="36" t="s">
        <v>255</v>
      </c>
      <c r="C7" s="47" t="s">
        <v>45</v>
      </c>
      <c r="D7" s="35" t="s">
        <v>2</v>
      </c>
    </row>
    <row r="8" spans="1:5" ht="12.75" customHeight="1" x14ac:dyDescent="0.2">
      <c r="A8" s="4" t="s">
        <v>19</v>
      </c>
      <c r="B8" s="12" t="s">
        <v>253</v>
      </c>
      <c r="C8" s="7" t="s">
        <v>254</v>
      </c>
      <c r="D8" s="45">
        <v>0</v>
      </c>
      <c r="E8" s="8"/>
    </row>
    <row r="9" spans="1:5" ht="12.75" customHeight="1" x14ac:dyDescent="0.2">
      <c r="A9" s="35" t="s">
        <v>133</v>
      </c>
      <c r="B9" s="78" t="s">
        <v>62</v>
      </c>
      <c r="C9" s="37"/>
      <c r="D9" s="38">
        <f>SUM(D8:D8)</f>
        <v>0</v>
      </c>
      <c r="E9" s="8"/>
    </row>
    <row r="10" spans="1:5" ht="12.75" customHeight="1" x14ac:dyDescent="0.2">
      <c r="A10" s="60" t="s">
        <v>74</v>
      </c>
      <c r="B10" s="46" t="s">
        <v>139</v>
      </c>
      <c r="C10" s="46"/>
      <c r="D10" s="46"/>
    </row>
    <row r="11" spans="1:5" x14ac:dyDescent="0.2">
      <c r="A11" s="35" t="s">
        <v>29</v>
      </c>
      <c r="B11" s="40" t="s">
        <v>18</v>
      </c>
      <c r="C11" s="47" t="s">
        <v>45</v>
      </c>
      <c r="D11" s="47">
        <f>SUM(D12:D14)</f>
        <v>0</v>
      </c>
    </row>
    <row r="12" spans="1:5" x14ac:dyDescent="0.2">
      <c r="A12" s="4" t="s">
        <v>105</v>
      </c>
      <c r="B12" s="14" t="s">
        <v>159</v>
      </c>
      <c r="C12" s="7" t="s">
        <v>32</v>
      </c>
      <c r="D12" s="110">
        <f>BDI!C16</f>
        <v>0</v>
      </c>
    </row>
    <row r="13" spans="1:5" x14ac:dyDescent="0.2">
      <c r="A13" s="4" t="s">
        <v>106</v>
      </c>
      <c r="B13" s="14" t="s">
        <v>160</v>
      </c>
      <c r="C13" s="5" t="s">
        <v>32</v>
      </c>
      <c r="D13" s="110">
        <f>BDI!C17</f>
        <v>0</v>
      </c>
    </row>
    <row r="14" spans="1:5" ht="12.75" customHeight="1" x14ac:dyDescent="0.2">
      <c r="A14" s="4" t="s">
        <v>107</v>
      </c>
      <c r="B14" s="14" t="s">
        <v>161</v>
      </c>
      <c r="C14" s="5" t="s">
        <v>32</v>
      </c>
      <c r="D14" s="110">
        <f>BDI!C18</f>
        <v>0</v>
      </c>
    </row>
    <row r="15" spans="1:5" x14ac:dyDescent="0.2">
      <c r="A15" s="35" t="s">
        <v>30</v>
      </c>
      <c r="B15" s="40" t="s">
        <v>162</v>
      </c>
      <c r="C15" s="48" t="s">
        <v>32</v>
      </c>
      <c r="D15" s="110">
        <f>BDI!C19</f>
        <v>0</v>
      </c>
    </row>
    <row r="16" spans="1:5" x14ac:dyDescent="0.2">
      <c r="A16" s="35" t="s">
        <v>30</v>
      </c>
      <c r="B16" s="40" t="s">
        <v>163</v>
      </c>
      <c r="C16" s="48" t="s">
        <v>156</v>
      </c>
      <c r="D16" s="47">
        <v>0</v>
      </c>
    </row>
    <row r="17" spans="1:9" ht="12.75" customHeight="1" x14ac:dyDescent="0.2">
      <c r="A17" s="35" t="s">
        <v>31</v>
      </c>
      <c r="B17" s="40" t="s">
        <v>164</v>
      </c>
      <c r="C17" s="48" t="s">
        <v>193</v>
      </c>
      <c r="D17" s="47">
        <f>SUM(D18:D20)</f>
        <v>0</v>
      </c>
    </row>
    <row r="18" spans="1:9" x14ac:dyDescent="0.2">
      <c r="A18" s="4" t="s">
        <v>108</v>
      </c>
      <c r="B18" s="14" t="s">
        <v>8</v>
      </c>
      <c r="C18" s="7" t="s">
        <v>157</v>
      </c>
      <c r="D18" s="5">
        <v>0</v>
      </c>
    </row>
    <row r="19" spans="1:9" x14ac:dyDescent="0.2">
      <c r="A19" s="4" t="s">
        <v>109</v>
      </c>
      <c r="B19" s="14" t="s">
        <v>9</v>
      </c>
      <c r="C19" s="7" t="s">
        <v>157</v>
      </c>
      <c r="D19" s="5">
        <v>0</v>
      </c>
    </row>
    <row r="20" spans="1:9" ht="12.75" customHeight="1" x14ac:dyDescent="0.2">
      <c r="A20" s="4" t="s">
        <v>110</v>
      </c>
      <c r="B20" s="14" t="s">
        <v>10</v>
      </c>
      <c r="C20" s="5" t="s">
        <v>158</v>
      </c>
      <c r="D20" s="5">
        <v>0</v>
      </c>
    </row>
    <row r="21" spans="1:9" ht="12.75" customHeight="1" x14ac:dyDescent="0.2">
      <c r="A21" s="35" t="s">
        <v>138</v>
      </c>
      <c r="B21" s="78" t="s">
        <v>215</v>
      </c>
      <c r="C21" s="42">
        <f>ROUND((((1+D11)*(1+D15)*(1+D16))/(1-D17))-1,4)</f>
        <v>0</v>
      </c>
      <c r="D21" s="38">
        <f>ROUNDUP(D9*(C21),2)</f>
        <v>0</v>
      </c>
    </row>
    <row r="22" spans="1:9" x14ac:dyDescent="0.2">
      <c r="A22" s="60" t="s">
        <v>141</v>
      </c>
      <c r="B22" s="46" t="s">
        <v>140</v>
      </c>
      <c r="C22" s="46"/>
      <c r="D22" s="46"/>
    </row>
    <row r="23" spans="1:9" x14ac:dyDescent="0.2">
      <c r="A23" s="4" t="s">
        <v>61</v>
      </c>
      <c r="B23" s="16" t="s">
        <v>71</v>
      </c>
      <c r="C23" s="21"/>
      <c r="D23" s="3">
        <f>D9</f>
        <v>0</v>
      </c>
      <c r="G23" s="11"/>
      <c r="I23" s="10"/>
    </row>
    <row r="24" spans="1:9" x14ac:dyDescent="0.2">
      <c r="A24" s="4" t="s">
        <v>74</v>
      </c>
      <c r="B24" s="16" t="s">
        <v>139</v>
      </c>
      <c r="C24" s="73"/>
      <c r="D24" s="3">
        <f>D21</f>
        <v>0</v>
      </c>
    </row>
    <row r="25" spans="1:9" x14ac:dyDescent="0.2">
      <c r="A25" s="39" t="s">
        <v>141</v>
      </c>
      <c r="B25" s="40" t="s">
        <v>212</v>
      </c>
      <c r="C25" s="70"/>
      <c r="D25" s="38">
        <f>SUM(D23:D24)</f>
        <v>0</v>
      </c>
    </row>
    <row r="26" spans="1:9" x14ac:dyDescent="0.2">
      <c r="A26" s="4" t="s">
        <v>167</v>
      </c>
      <c r="B26" s="16" t="s">
        <v>209</v>
      </c>
      <c r="C26" s="74" t="s">
        <v>170</v>
      </c>
      <c r="D26" s="3">
        <v>0</v>
      </c>
    </row>
    <row r="27" spans="1:9" x14ac:dyDescent="0.2">
      <c r="A27" s="4" t="s">
        <v>168</v>
      </c>
      <c r="B27" s="16" t="s">
        <v>165</v>
      </c>
      <c r="C27" s="71" t="s">
        <v>170</v>
      </c>
      <c r="D27" s="3">
        <v>0</v>
      </c>
    </row>
    <row r="28" spans="1:9" x14ac:dyDescent="0.2">
      <c r="A28" s="4" t="s">
        <v>169</v>
      </c>
      <c r="B28" s="16" t="s">
        <v>210</v>
      </c>
      <c r="C28" s="71" t="s">
        <v>170</v>
      </c>
      <c r="D28" s="3">
        <f>D25</f>
        <v>0</v>
      </c>
    </row>
    <row r="29" spans="1:9" x14ac:dyDescent="0.2">
      <c r="A29" s="60" t="s">
        <v>263</v>
      </c>
      <c r="B29" s="46" t="s">
        <v>264</v>
      </c>
      <c r="C29" s="46"/>
      <c r="D29" s="46"/>
    </row>
    <row r="30" spans="1:9" ht="25.5" x14ac:dyDescent="0.2">
      <c r="A30" s="103" t="s">
        <v>258</v>
      </c>
      <c r="B30" s="104" t="s">
        <v>259</v>
      </c>
      <c r="C30" s="105"/>
      <c r="D30" s="105"/>
    </row>
    <row r="31" spans="1:9" ht="63.75" x14ac:dyDescent="0.2">
      <c r="A31" s="103" t="s">
        <v>260</v>
      </c>
      <c r="B31" s="104" t="s">
        <v>265</v>
      </c>
      <c r="C31" s="106"/>
      <c r="D31" s="107"/>
    </row>
    <row r="32" spans="1:9" ht="25.5" x14ac:dyDescent="0.2">
      <c r="A32" s="103" t="s">
        <v>261</v>
      </c>
      <c r="B32" s="104" t="s">
        <v>262</v>
      </c>
      <c r="C32" s="105"/>
      <c r="D32" s="105"/>
    </row>
  </sheetData>
  <phoneticPr fontId="21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Resumo</vt:lpstr>
      <vt:lpstr>BDI</vt:lpstr>
      <vt:lpstr>1.AuxAdm</vt:lpstr>
      <vt:lpstr>2.AssAdm</vt:lpstr>
      <vt:lpstr>3.MotExe</vt:lpstr>
      <vt:lpstr>4.OpeMaq</vt:lpstr>
      <vt:lpstr>5.AnaAdm1</vt:lpstr>
      <vt:lpstr>6.AnaAdm2</vt:lpstr>
      <vt:lpstr>7.AnaSis1</vt:lpstr>
      <vt:lpstr>8.AnaSis2</vt:lpstr>
      <vt:lpstr>9.Eng1</vt:lpstr>
      <vt:lpstr>10.Eng2</vt:lpstr>
      <vt:lpstr>11.Diaria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Francielle da Silva Melo</dc:creator>
  <cp:lastModifiedBy>Emílio de Souza Santos</cp:lastModifiedBy>
  <cp:lastPrinted>2025-09-25T18:04:01Z</cp:lastPrinted>
  <dcterms:created xsi:type="dcterms:W3CDTF">2022-07-15T18:20:35Z</dcterms:created>
  <dcterms:modified xsi:type="dcterms:W3CDTF">2025-11-05T12:41:19Z</dcterms:modified>
</cp:coreProperties>
</file>