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D:\fabio.alves\Desktop\Motorista\"/>
    </mc:Choice>
  </mc:AlternateContent>
  <xr:revisionPtr revIDLastSave="0" documentId="13_ncr:1_{A3CB3F5C-998B-45A8-B5E7-9428BF36EC8E}" xr6:coauthVersionLast="47" xr6:coauthVersionMax="47" xr10:uidLastSave="{00000000-0000-0000-0000-000000000000}"/>
  <bookViews>
    <workbookView xWindow="-120" yWindow="-120" windowWidth="29040" windowHeight="15840" tabRatio="740" activeTab="2" xr2:uid="{00000000-000D-0000-FFFF-FFFF00000000}"/>
  </bookViews>
  <sheets>
    <sheet name="Resumo" sheetId="148" r:id="rId1"/>
    <sheet name="Motorista" sheetId="170" r:id="rId2"/>
    <sheet name="Horas Extras" sheetId="176" r:id="rId3"/>
  </sheets>
  <definedNames>
    <definedName name="_xlnm.Print_Area" localSheetId="2">'Horas Extras'!$A$1:$D$124</definedName>
    <definedName name="_xlnm.Print_Area" localSheetId="1">Motorista!$A$1:$D$124</definedName>
    <definedName name="HH" localSheetId="2">#REF!</definedName>
    <definedName name="HH" localSheetId="1">#REF!</definedName>
    <definedName name="HH">#REF!</definedName>
    <definedName name="ISS" localSheetId="2">#REF!</definedName>
    <definedName name="ISS" localSheetId="1">#REF!</definedName>
    <definedName name="ISS">#REF!</definedName>
    <definedName name="_xlnm.Print_Titles" localSheetId="0">Resumo!$3:$4</definedName>
    <definedName name="UniformeMensageiro" localSheetId="2">#REF!</definedName>
    <definedName name="UniformeMensageiro" localSheetId="1">#REF!</definedName>
    <definedName name="UniformeMensageiro">#REF!</definedName>
    <definedName name="UniformeMensageiros" localSheetId="2">#REF!</definedName>
    <definedName name="UniformeMensageiros" localSheetId="1">#REF!</definedName>
    <definedName name="UniformeMensageiros">#REF!</definedName>
    <definedName name="UniformeRecepcionista" localSheetId="2">#REF!</definedName>
    <definedName name="UniformeRecepcionista" localSheetId="1">#REF!</definedName>
    <definedName name="UniformeRecepcionista">#REF!</definedName>
  </definedNames>
  <calcPr calcId="181029"/>
</workbook>
</file>

<file path=xl/calcChain.xml><?xml version="1.0" encoding="utf-8"?>
<calcChain xmlns="http://schemas.openxmlformats.org/spreadsheetml/2006/main">
  <c r="C119" i="176" l="1"/>
  <c r="D102" i="176"/>
  <c r="D110" i="176" s="1"/>
  <c r="D83" i="176"/>
  <c r="C75" i="176"/>
  <c r="C74" i="176"/>
  <c r="D74" i="176" s="1"/>
  <c r="C73" i="176"/>
  <c r="D73" i="176" s="1"/>
  <c r="C72" i="176"/>
  <c r="C70" i="176"/>
  <c r="C71" i="176" s="1"/>
  <c r="C50" i="176"/>
  <c r="C37" i="176" s="1"/>
  <c r="D29" i="176"/>
  <c r="D47" i="176" s="1"/>
  <c r="D54" i="170"/>
  <c r="D71" i="176" l="1"/>
  <c r="D59" i="176"/>
  <c r="D65" i="176" s="1"/>
  <c r="D48" i="176"/>
  <c r="D49" i="176"/>
  <c r="D43" i="176"/>
  <c r="D45" i="176"/>
  <c r="D46" i="176"/>
  <c r="D80" i="176"/>
  <c r="D42" i="176"/>
  <c r="D82" i="176"/>
  <c r="D106" i="176"/>
  <c r="D34" i="176"/>
  <c r="D44" i="176"/>
  <c r="D70" i="176"/>
  <c r="D35" i="176"/>
  <c r="D36" i="176" s="1"/>
  <c r="D37" i="176" s="1"/>
  <c r="D38" i="176" s="1"/>
  <c r="D63" i="176" s="1"/>
  <c r="C119" i="170"/>
  <c r="D102" i="170"/>
  <c r="D110" i="170" s="1"/>
  <c r="C94" i="170"/>
  <c r="C93" i="170"/>
  <c r="C92" i="170"/>
  <c r="C91" i="170"/>
  <c r="C90" i="170"/>
  <c r="C75" i="170"/>
  <c r="C73" i="170"/>
  <c r="C72" i="170"/>
  <c r="C70" i="170"/>
  <c r="C71" i="170" s="1"/>
  <c r="D71" i="170" s="1"/>
  <c r="D83" i="170"/>
  <c r="C50" i="170"/>
  <c r="C37" i="170" s="1"/>
  <c r="D29" i="170"/>
  <c r="D50" i="176" l="1"/>
  <c r="D64" i="176" s="1"/>
  <c r="D66" i="176" s="1"/>
  <c r="D75" i="176"/>
  <c r="D72" i="176"/>
  <c r="D76" i="176" s="1"/>
  <c r="C74" i="170"/>
  <c r="D74" i="170" s="1"/>
  <c r="D47" i="170"/>
  <c r="D46" i="170"/>
  <c r="D58" i="170"/>
  <c r="D59" i="170" s="1"/>
  <c r="D65" i="170" s="1"/>
  <c r="D45" i="170"/>
  <c r="D35" i="170"/>
  <c r="D70" i="170"/>
  <c r="D44" i="170"/>
  <c r="D34" i="170"/>
  <c r="D106" i="170"/>
  <c r="D43" i="170"/>
  <c r="D82" i="170"/>
  <c r="D42" i="170"/>
  <c r="D49" i="170"/>
  <c r="D80" i="170"/>
  <c r="D48" i="170"/>
  <c r="D73" i="170"/>
  <c r="D107" i="176" l="1"/>
  <c r="D81" i="176"/>
  <c r="D85" i="176" s="1"/>
  <c r="D84" i="176"/>
  <c r="D108" i="176"/>
  <c r="D36" i="170"/>
  <c r="D50" i="170"/>
  <c r="D64" i="170" s="1"/>
  <c r="D89" i="176" l="1"/>
  <c r="D94" i="176"/>
  <c r="D90" i="176"/>
  <c r="D92" i="176"/>
  <c r="D93" i="176"/>
  <c r="D91" i="176"/>
  <c r="D75" i="170"/>
  <c r="D37" i="170"/>
  <c r="D38" i="170" s="1"/>
  <c r="D63" i="170" s="1"/>
  <c r="D66" i="170" s="1"/>
  <c r="D72" i="170"/>
  <c r="D76" i="170" s="1"/>
  <c r="D95" i="176" l="1"/>
  <c r="D109" i="176" s="1"/>
  <c r="D111" i="176" s="1"/>
  <c r="D115" i="176" s="1"/>
  <c r="D116" i="176" s="1"/>
  <c r="D117" i="176" s="1"/>
  <c r="D118" i="176" s="1"/>
  <c r="D107" i="170"/>
  <c r="D81" i="170"/>
  <c r="D108" i="170"/>
  <c r="D84" i="170"/>
  <c r="D119" i="176" l="1"/>
  <c r="D123" i="176" s="1"/>
  <c r="D85" i="170"/>
  <c r="D124" i="176" l="1"/>
  <c r="E16" i="148"/>
  <c r="E22" i="148"/>
  <c r="G22" i="148" s="1"/>
  <c r="J22" i="148" s="1"/>
  <c r="D89" i="170"/>
  <c r="D92" i="170"/>
  <c r="D93" i="170"/>
  <c r="D94" i="170"/>
  <c r="D90" i="170"/>
  <c r="D91" i="170"/>
  <c r="E21" i="148" l="1"/>
  <c r="G21" i="148" s="1"/>
  <c r="J21" i="148" s="1"/>
  <c r="D95" i="170"/>
  <c r="D109" i="170" s="1"/>
  <c r="D111" i="170" s="1"/>
  <c r="D115" i="170" s="1"/>
  <c r="D116" i="170" s="1"/>
  <c r="D117" i="170" s="1"/>
  <c r="D118" i="170" s="1"/>
  <c r="E17" i="148"/>
  <c r="G17" i="148" s="1"/>
  <c r="J17" i="148" s="1"/>
  <c r="E20" i="148" l="1"/>
  <c r="G20" i="148" s="1"/>
  <c r="J20" i="148" s="1"/>
  <c r="E19" i="148"/>
  <c r="G19" i="148" s="1"/>
  <c r="J19" i="148" s="1"/>
  <c r="D119" i="170"/>
  <c r="D123" i="170" s="1"/>
  <c r="D124" i="170" l="1"/>
  <c r="E18" i="148" s="1"/>
  <c r="G18" i="148" s="1"/>
  <c r="J18" i="148" s="1"/>
  <c r="G16" i="148" l="1"/>
  <c r="J16" i="148" s="1"/>
  <c r="E23" i="148"/>
  <c r="G23" i="148" s="1"/>
  <c r="J23" i="148" s="1"/>
  <c r="G24" i="148" l="1"/>
  <c r="J24" i="148"/>
</calcChain>
</file>

<file path=xl/sharedStrings.xml><?xml version="1.0" encoding="utf-8"?>
<sst xmlns="http://schemas.openxmlformats.org/spreadsheetml/2006/main" count="389" uniqueCount="144">
  <si>
    <t>Mão de Obra</t>
  </si>
  <si>
    <t>Módulo 1 - Remuneração</t>
  </si>
  <si>
    <t xml:space="preserve"> Composição da Remuneração</t>
  </si>
  <si>
    <t>Valor (R$)</t>
  </si>
  <si>
    <t>A</t>
  </si>
  <si>
    <t>Total da Remuneração</t>
  </si>
  <si>
    <t>Módulo 2 - Encargos e Benefícios Anuais, Mensais e Diários</t>
  </si>
  <si>
    <t>Submódulo 2.1 - 13º (décimo terceiro) Salário e Adicional de Férias</t>
  </si>
  <si>
    <t>2.1</t>
  </si>
  <si>
    <t xml:space="preserve"> 13º (décimo terceiro) Salário e Adicional de Férias</t>
  </si>
  <si>
    <t>13º (décimo terceiro) Salário
(Valor referente a 1/12 x Remuneração.)</t>
  </si>
  <si>
    <t>B</t>
  </si>
  <si>
    <t>Adicional de Férias
(Valor referente a 1/3 x 1/12 x Remuneração)</t>
  </si>
  <si>
    <t>Subtotal (R$)</t>
  </si>
  <si>
    <t>Incidência de 2.2</t>
  </si>
  <si>
    <t>Total (R$)</t>
  </si>
  <si>
    <t>Submódulo 2.2 - Encargos Previdenciários (GPS), Fundo de Garantia por Tempo de Serviço (FGTS) e outras contribuições</t>
  </si>
  <si>
    <t>2.2</t>
  </si>
  <si>
    <t>Encargos Previdenciários (GPS), Fundo de Garantia por Tempo de Serviço (FGTS) e outras contribuições</t>
  </si>
  <si>
    <t>Percentual (%)</t>
  </si>
  <si>
    <t>INSS
(Art. 22, Inciso I, da Lei 8.212, de 24 de julho de 1991.​)</t>
  </si>
  <si>
    <t>Salário Educação
(Art. 3º, Inciso I, Decreto 87.043, de 22 de março de 1982.​)</t>
  </si>
  <si>
    <t>C</t>
  </si>
  <si>
    <t>D</t>
  </si>
  <si>
    <t>SESC ou SESI
(Art. 30, Lei 8.036, de 11 de maio de 1990.)</t>
  </si>
  <si>
    <t>E</t>
  </si>
  <si>
    <t>SENAI - SENAC
(Art. 1º, caput, Decreto-Lei 6.246, de 1944 (SENAI) e art. 4º, caput do Decreto-Lei 8.621, de 1946. (SENAC).</t>
  </si>
  <si>
    <t>F</t>
  </si>
  <si>
    <t>SEBRAE
(Art. 8º, Lei 8.029, de 12 de abril de 1990.)</t>
  </si>
  <si>
    <t>G</t>
  </si>
  <si>
    <t>INCRA
(Art. 1°, I, 2 c/c art. 3°, ambos do Decreto-Lei 1.146, de 31 de dezembro de 1970.)</t>
  </si>
  <si>
    <t>H</t>
  </si>
  <si>
    <t>FGTS</t>
  </si>
  <si>
    <t>Submódulo 2.3 - Benefícios Mensais e Diários</t>
  </si>
  <si>
    <t>2.3</t>
  </si>
  <si>
    <t xml:space="preserve"> Benefícios Mensais e Diários</t>
  </si>
  <si>
    <t>Quadro-Resumo do Módulo 2 - Encargos e Benefícios anuais, mensais e diários</t>
  </si>
  <si>
    <t>Encargos e Benefícios Anuais, Mensais e Diários</t>
  </si>
  <si>
    <t>Benefícios Mensais e Diários</t>
  </si>
  <si>
    <t>Módulo 3 - Provisão para Rescisão</t>
  </si>
  <si>
    <t>Provisão para Rescisão</t>
  </si>
  <si>
    <t>%</t>
  </si>
  <si>
    <t>Aviso prévio indenizado
(Premissa de que 5% dos funcionários serão demitidos em condições de receber aviso prévio indenizado.)</t>
  </si>
  <si>
    <t>Incidência do FGTS sobre o Aviso prévio indenizado
(incidência de 8% do FGTS sobre o % do aviso prévio indenizado)</t>
  </si>
  <si>
    <t>Multa do FGTS sobre o Aviso Prévio Indenizado
(Base de Cálculo da Multa é a soma do módulo 1 com submódulo 2.1 sem incidência dos encargos do 2.2.)</t>
  </si>
  <si>
    <t xml:space="preserve">Aviso prévio  trabalhado
(Premissa de que 100% dos funcionários serão demitidos ao final do contrato de 12 meses. </t>
  </si>
  <si>
    <t>Incidência do Submódulo 2.2 sobre o Aviso Prévio Trabalhado
(incidência de 8% do FGTS sobre o % do aviso prévio trabalhado)</t>
  </si>
  <si>
    <t>Multa do FGTS sobre o Aviso Prévio Trabalhado
(Base de Cálculo da Multa é a soma do módulo 1 com submódulo 2.1 sem incidência dos encargos do 2.2)</t>
  </si>
  <si>
    <t>Total  (R$)</t>
  </si>
  <si>
    <t xml:space="preserve">Módulo 4 - Custo de Reposição do Profissional Ausente </t>
  </si>
  <si>
    <t xml:space="preserve">Base de Cálculo do Custo do Substituto - BCCS = Módulos 1 + 2 + Férias - (V. Transporte e V. Alimentação) + 3 </t>
  </si>
  <si>
    <t xml:space="preserve">Acréscimo das Férias com incidência do 2.2 </t>
  </si>
  <si>
    <t>BCCS</t>
  </si>
  <si>
    <t>Submódulo 4.1 - Ausências Legais</t>
  </si>
  <si>
    <t>4.1</t>
  </si>
  <si>
    <t>Ausências Legais</t>
  </si>
  <si>
    <t>Férias</t>
  </si>
  <si>
    <t>Acidente de Trabalho
(Estimativa de 1 licença de 15 dias por ano para 1,22% dos empregados. Esta taxa foi obtida pela proporção de acidentes de trabalho registrados, 717.911, conforme dados do Anuário Estatístico da Previdência Social – AEPS/2013, em relação a 58.981.000 de trabalhadores que fazem jus a emissão da CAT (trabalhadores com carteira assinada, outros tipos de trabalhadores e domésticas), conforme dados da PNAD 2013.)</t>
  </si>
  <si>
    <t>Faltas Legais
(Estimativa de 1,4947 ausências por ano, de acordo com a IN 2/2008-MPOG 1,4947/30 x 1/12 = 0,415%)</t>
  </si>
  <si>
    <t>Férias sobre afastamento maternidade
(Estimativa de 1,416% (taxa de natalidade da população brasileira/IBGE) de empregadas usufruindo 4 meses de licença por ano.)</t>
  </si>
  <si>
    <t>Licença paternidade
(Estimativa de 1,416% (taxa de natalidade da população brasileira/IBGE) dos empregados usufruindo 5 dias da licença por ano.)</t>
  </si>
  <si>
    <t>Módulo 5 - Insumos Diversos</t>
  </si>
  <si>
    <t>Insumos Diversos</t>
  </si>
  <si>
    <t>Uniformes</t>
  </si>
  <si>
    <t>CUSTO TOTAL POR EMPREGADO</t>
  </si>
  <si>
    <t>MÓDULO</t>
  </si>
  <si>
    <t>TOTAL MENSAL (R$)</t>
  </si>
  <si>
    <t>Total Custos Diretos</t>
  </si>
  <si>
    <t>Dia ___/___/_____ às ___:___ horas</t>
  </si>
  <si>
    <t> DISCRIMINAÇÃO DOS SERVIÇOS (DADOS REFERENTES À CONTRATAÇÃO)</t>
  </si>
  <si>
    <t>Data de apresentação da proposta (dia/mês/ano)</t>
  </si>
  <si>
    <t>Licitante Preencher</t>
  </si>
  <si>
    <t>Município/UF</t>
  </si>
  <si>
    <t>Ano Acordo, Convenção ou Sentença Normativa em Dissídio Coletivo</t>
  </si>
  <si>
    <t>Nºde meses de execução contratual</t>
  </si>
  <si>
    <t>Regime Tributário da Empresa</t>
  </si>
  <si>
    <t>Pregão nº  xxx/xxx</t>
  </si>
  <si>
    <t>Processo Nº xxxxxxxxxx</t>
  </si>
  <si>
    <t xml:space="preserve">Salário Base </t>
  </si>
  <si>
    <t> Mão-de-obra vinculada à execução contratual</t>
  </si>
  <si>
    <t>Dados complementares para composição dos custos referente à mão-de-obra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</si>
  <si>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</si>
  <si>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</si>
  <si>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</si>
  <si>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</si>
  <si>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PLANILHA DE CUSTOS E FORMAÇÃO DE PREÇOS</t>
  </si>
  <si>
    <t>Módulo 6 - Custos Indiretos, Tributos e Lucro</t>
  </si>
  <si>
    <t>CITL</t>
  </si>
  <si>
    <t>Lucro</t>
  </si>
  <si>
    <t xml:space="preserve">PIS </t>
  </si>
  <si>
    <t>COFINS</t>
  </si>
  <si>
    <t>ISS</t>
  </si>
  <si>
    <t>TOTAL</t>
  </si>
  <si>
    <t>Assistência Odontológica (Cláusula 13ª)</t>
  </si>
  <si>
    <t>Seguro de Vida (Cláusula 14ª, parágrafo segundo)</t>
  </si>
  <si>
    <t>Desconto do Auxílio-Refeição</t>
  </si>
  <si>
    <t>Auxílio Doença
(De acordo com dados do MTPS, foram concedidos 1.462.463 benefícios de auxílio doença urbano no ano de 2013 em uma população de contribuintes para o INSS de 54.796.761 pessoas (http://www.mtps.gov.br/dados-abertos/dados-da-previdencia/previdencia-social-e- inss/boletim-estatistico-da-previdencia-social-beps). X 15 dias de afastamento/30 dias)</t>
  </si>
  <si>
    <t>E.1</t>
  </si>
  <si>
    <t>E.2</t>
  </si>
  <si>
    <t>E.3</t>
  </si>
  <si>
    <t>Total Módulo 6 - CITL ou BDI</t>
  </si>
  <si>
    <t>Subtotal 1 (A + Total Custos Diretos)</t>
  </si>
  <si>
    <t xml:space="preserve">Custos Indiretos </t>
  </si>
  <si>
    <t>Subtotal 2 (D=B+C)</t>
  </si>
  <si>
    <t>Tributos (estimado com base no Lucro Presumido - a empresa deverá preencher de acordo com o regime tributário a que é submetida) - (E=(D/(1-Tributos%))x(Tributos%)</t>
  </si>
  <si>
    <t>SAT (Art. 22, II, Lei 8.212, de 1991. Resolução MPS/CNPS Nº 1.329, de 25/4/2017.). RAT: 8211-3/00. FAP neutro = 1. Empresa deve preencher de acordo com o valor por ela suportado.</t>
  </si>
  <si>
    <t>PLANILHA RESUMO</t>
  </si>
  <si>
    <t>Juazeiro/BA</t>
  </si>
  <si>
    <t>Data base da categoria (dia/mês/ano) (CCT 2024)</t>
  </si>
  <si>
    <t>Vale Transporte</t>
  </si>
  <si>
    <t xml:space="preserve">Materiais (de acordo com a planilha materiais) </t>
  </si>
  <si>
    <t>Equipamentos e EPI (de acordo com a planilha equipamentos</t>
  </si>
  <si>
    <t>COMPANHIA  DE DESENVOLVIMENTO DOS VALES DO SÃO FRANISCO E DO PARNAÍBA</t>
  </si>
  <si>
    <t xml:space="preserve">6ª SUPERINTENDÊNCIA REGIONAL </t>
  </si>
  <si>
    <t>PLANILHA DE CUSTOS DE ORÇAMENTO BÁSICO - RESUMO</t>
  </si>
  <si>
    <t>DISCRIMINAÇÃO DO SERVIÇO:</t>
  </si>
  <si>
    <t>VALOR MENSAL E GLOBAL DOS SERVIÇOS</t>
  </si>
  <si>
    <t>POSTO DE SERVIÇO</t>
  </si>
  <si>
    <t>QUANT</t>
  </si>
  <si>
    <t>VALOR UNITÁRIO (R$)</t>
  </si>
  <si>
    <t>VALOR MENSAL (R$)</t>
  </si>
  <si>
    <t>Nº DE MESES</t>
  </si>
  <si>
    <t>VALOR ANUAL (R$)</t>
  </si>
  <si>
    <t xml:space="preserve">Agente de Limpeza </t>
  </si>
  <si>
    <t xml:space="preserve">Copeira  </t>
  </si>
  <si>
    <t>Assitente Operacional</t>
  </si>
  <si>
    <t>Jardineiro</t>
  </si>
  <si>
    <t>Técnico em Manutenção</t>
  </si>
  <si>
    <t>Auxiliar de Manutenção Predial</t>
  </si>
  <si>
    <t>Recepecionista V</t>
  </si>
  <si>
    <t>Juazeiro, Maio / 2021.</t>
  </si>
  <si>
    <t>MINISTÉRIO DA INTEGRAÇÃO E DO DESENVOLVIMENTO REGIONAL</t>
  </si>
  <si>
    <t xml:space="preserve"> Serviços de Limpeza, Conservação, Copa, Manutenção Predial, Recepção para as dependências da 6ª Superintendência Regional da Codevasf. Os salarios estão baseados na Convenção Coletiva de Trabalho 2024/2024 do SEAC-BA (Sindicato das Empresas de Asseio e Conservação da Bahia). Nº de função de acordo com tabela do Anexo I.</t>
  </si>
  <si>
    <t>OS LICITANTES DEVERÃO APRESENTAR SUAS PLANILHAS PRÓRPIAS EM ACORDO COM A CCT DA CATEGORIA E A IN 05/2017</t>
  </si>
  <si>
    <t>Coordenadora - Suporte</t>
  </si>
  <si>
    <t>Motorista</t>
  </si>
  <si>
    <t>1º/05/2024</t>
  </si>
  <si>
    <t>Auxílio Refeição/Alimentação (Clausula 14ª)</t>
  </si>
  <si>
    <t>Assistência Médica (Cláusula 17ª)</t>
  </si>
  <si>
    <t>BA000602/2024</t>
  </si>
  <si>
    <t>Pela Lei Complementar nº 123, para a presente contratação, o licitante não deve constar encargos de ME/EPP</t>
  </si>
  <si>
    <t>Condução de Veículos</t>
  </si>
  <si>
    <t>Valor da Hora Extra</t>
  </si>
  <si>
    <t>Horas Extras (50%)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</si>
</sst>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_(&quot;R$&quot;* #,##0.00_);_(&quot;R$&quot;* \(#,##0.00\);_(&quot;R$&quot;* &quot;-&quot;??_);_(@_)"/>
    <numFmt numFmtId="167" formatCode="_(* #,##0.00_);_(* \(#,##0.00\);_(* \-??_);_(@_)"/>
    <numFmt numFmtId="168" formatCode="0.000%"/>
    <numFmt numFmtId="169" formatCode="0.0%"/>
    <numFmt numFmtId="170" formatCode="0.00000"/>
    <numFmt numFmtId="171" formatCode="&quot;R$ &quot;#,##0.00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9"/>
      <color indexed="10"/>
      <name val="Genev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u/>
      <sz val="11"/>
      <color theme="10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rgb="FF000000"/>
      <name val="Arial"/>
      <family val="2"/>
    </font>
    <font>
      <sz val="10"/>
      <name val="Calibri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00FF"/>
      <name val="Arial"/>
      <family val="2"/>
    </font>
    <font>
      <b/>
      <sz val="14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name val="Arial"/>
      <family val="2"/>
    </font>
    <font>
      <sz val="14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7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4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6" fillId="17" borderId="1" applyNumberFormat="0" applyAlignment="0" applyProtection="0"/>
    <xf numFmtId="0" fontId="6" fillId="17" borderId="1" applyNumberFormat="0" applyAlignment="0" applyProtection="0"/>
    <xf numFmtId="0" fontId="6" fillId="17" borderId="1" applyNumberFormat="0" applyAlignment="0" applyProtection="0"/>
    <xf numFmtId="0" fontId="6" fillId="1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8" fillId="18" borderId="2" applyNumberFormat="0" applyAlignment="0" applyProtection="0"/>
    <xf numFmtId="0" fontId="8" fillId="18" borderId="2" applyNumberFormat="0" applyAlignment="0" applyProtection="0"/>
    <xf numFmtId="0" fontId="8" fillId="18" borderId="2" applyNumberFormat="0" applyAlignment="0" applyProtection="0"/>
    <xf numFmtId="0" fontId="8" fillId="18" borderId="2" applyNumberFormat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24" borderId="4" applyNumberFormat="0" applyFont="0" applyAlignment="0" applyProtection="0"/>
    <xf numFmtId="0" fontId="3" fillId="24" borderId="4" applyNumberFormat="0" applyFont="0" applyAlignment="0" applyProtection="0"/>
    <xf numFmtId="0" fontId="3" fillId="24" borderId="4" applyNumberFormat="0" applyFont="0" applyAlignment="0" applyProtection="0"/>
    <xf numFmtId="0" fontId="3" fillId="24" borderId="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17" borderId="5" applyNumberFormat="0" applyAlignment="0" applyProtection="0"/>
    <xf numFmtId="0" fontId="13" fillId="17" borderId="5" applyNumberFormat="0" applyAlignment="0" applyProtection="0"/>
    <xf numFmtId="0" fontId="13" fillId="17" borderId="5" applyNumberFormat="0" applyAlignment="0" applyProtection="0"/>
    <xf numFmtId="0" fontId="13" fillId="17" borderId="5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5">
    <xf numFmtId="0" fontId="0" fillId="0" borderId="0" xfId="0"/>
    <xf numFmtId="0" fontId="25" fillId="0" borderId="0" xfId="0" applyFont="1"/>
    <xf numFmtId="0" fontId="24" fillId="0" borderId="10" xfId="0" applyFont="1" applyBorder="1"/>
    <xf numFmtId="0" fontId="22" fillId="0" borderId="11" xfId="144" applyFont="1" applyBorder="1" applyAlignment="1" applyProtection="1">
      <alignment vertical="center"/>
      <protection locked="0"/>
    </xf>
    <xf numFmtId="0" fontId="23" fillId="25" borderId="10" xfId="144" applyFont="1" applyFill="1" applyBorder="1" applyAlignment="1" applyProtection="1">
      <alignment horizontal="center" vertical="center"/>
      <protection locked="0"/>
    </xf>
    <xf numFmtId="0" fontId="22" fillId="0" borderId="10" xfId="144" applyFont="1" applyBorder="1" applyAlignment="1" applyProtection="1">
      <alignment horizontal="center" vertical="center"/>
      <protection locked="0"/>
    </xf>
    <xf numFmtId="4" fontId="23" fillId="25" borderId="11" xfId="238" applyNumberFormat="1" applyFont="1" applyFill="1" applyBorder="1" applyAlignment="1" applyProtection="1">
      <alignment horizontal="center" vertical="center"/>
    </xf>
    <xf numFmtId="4" fontId="22" fillId="2" borderId="11" xfId="238" applyNumberFormat="1" applyFont="1" applyFill="1" applyBorder="1" applyAlignment="1" applyProtection="1">
      <alignment horizontal="center" vertical="center"/>
      <protection locked="0"/>
    </xf>
    <xf numFmtId="0" fontId="24" fillId="25" borderId="10" xfId="0" applyFont="1" applyFill="1" applyBorder="1"/>
    <xf numFmtId="0" fontId="24" fillId="25" borderId="11" xfId="0" applyFont="1" applyFill="1" applyBorder="1"/>
    <xf numFmtId="0" fontId="24" fillId="0" borderId="12" xfId="0" applyFont="1" applyBorder="1"/>
    <xf numFmtId="0" fontId="26" fillId="0" borderId="0" xfId="0" applyFont="1"/>
    <xf numFmtId="0" fontId="23" fillId="26" borderId="10" xfId="0" applyFont="1" applyFill="1" applyBorder="1" applyAlignment="1">
      <alignment horizontal="center"/>
    </xf>
    <xf numFmtId="0" fontId="23" fillId="26" borderId="11" xfId="0" applyFont="1" applyFill="1" applyBorder="1" applyAlignment="1">
      <alignment horizontal="center"/>
    </xf>
    <xf numFmtId="0" fontId="22" fillId="26" borderId="10" xfId="0" applyFont="1" applyFill="1" applyBorder="1"/>
    <xf numFmtId="43" fontId="23" fillId="26" borderId="11" xfId="1" applyFont="1" applyFill="1" applyBorder="1" applyAlignment="1" applyProtection="1"/>
    <xf numFmtId="0" fontId="22" fillId="0" borderId="10" xfId="0" applyFont="1" applyBorder="1" applyAlignment="1">
      <alignment horizontal="center" vertical="center"/>
    </xf>
    <xf numFmtId="43" fontId="22" fillId="0" borderId="11" xfId="1" applyFont="1" applyFill="1" applyBorder="1" applyAlignment="1" applyProtection="1">
      <alignment vertical="center"/>
    </xf>
    <xf numFmtId="0" fontId="24" fillId="25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/>
    <xf numFmtId="0" fontId="23" fillId="25" borderId="11" xfId="144" applyFont="1" applyFill="1" applyBorder="1" applyAlignment="1">
      <alignment horizontal="center" vertical="center" wrapText="1"/>
    </xf>
    <xf numFmtId="4" fontId="22" fillId="2" borderId="11" xfId="238" applyNumberFormat="1" applyFont="1" applyFill="1" applyBorder="1" applyAlignment="1" applyProtection="1">
      <alignment horizontal="center" vertical="center"/>
    </xf>
    <xf numFmtId="0" fontId="23" fillId="26" borderId="10" xfId="0" applyFont="1" applyFill="1" applyBorder="1" applyAlignment="1">
      <alignment horizontal="center" vertical="center"/>
    </xf>
    <xf numFmtId="43" fontId="23" fillId="26" borderId="11" xfId="1" applyFont="1" applyFill="1" applyBorder="1" applyAlignment="1" applyProtection="1">
      <alignment horizontal="center"/>
    </xf>
    <xf numFmtId="43" fontId="23" fillId="25" borderId="11" xfId="1" applyFont="1" applyFill="1" applyBorder="1" applyAlignment="1" applyProtection="1"/>
    <xf numFmtId="0" fontId="25" fillId="0" borderId="10" xfId="0" applyFont="1" applyBorder="1"/>
    <xf numFmtId="43" fontId="25" fillId="2" borderId="11" xfId="0" applyNumberFormat="1" applyFont="1" applyFill="1" applyBorder="1"/>
    <xf numFmtId="4" fontId="25" fillId="2" borderId="11" xfId="0" applyNumberFormat="1" applyFont="1" applyFill="1" applyBorder="1"/>
    <xf numFmtId="43" fontId="24" fillId="25" borderId="10" xfId="0" applyNumberFormat="1" applyFont="1" applyFill="1" applyBorder="1"/>
    <xf numFmtId="43" fontId="24" fillId="25" borderId="11" xfId="0" applyNumberFormat="1" applyFont="1" applyFill="1" applyBorder="1" applyAlignment="1">
      <alignment horizontal="center"/>
    </xf>
    <xf numFmtId="43" fontId="25" fillId="0" borderId="11" xfId="1" applyFont="1" applyBorder="1" applyAlignment="1">
      <alignment horizontal="right" vertical="center"/>
    </xf>
    <xf numFmtId="43" fontId="24" fillId="25" borderId="11" xfId="1" applyFont="1" applyFill="1" applyBorder="1"/>
    <xf numFmtId="0" fontId="24" fillId="0" borderId="11" xfId="0" applyFont="1" applyBorder="1"/>
    <xf numFmtId="0" fontId="24" fillId="0" borderId="0" xfId="0" applyFont="1"/>
    <xf numFmtId="0" fontId="28" fillId="0" borderId="0" xfId="0" applyFont="1"/>
    <xf numFmtId="0" fontId="23" fillId="25" borderId="11" xfId="144" applyFont="1" applyFill="1" applyBorder="1" applyAlignment="1">
      <alignment horizontal="left" vertical="center" wrapText="1"/>
    </xf>
    <xf numFmtId="0" fontId="22" fillId="2" borderId="10" xfId="144" applyFont="1" applyFill="1" applyBorder="1" applyAlignment="1">
      <alignment horizontal="center" vertical="center" wrapText="1"/>
    </xf>
    <xf numFmtId="43" fontId="22" fillId="2" borderId="11" xfId="1" applyFont="1" applyFill="1" applyBorder="1" applyAlignment="1" applyProtection="1">
      <alignment horizontal="left" vertical="center" wrapText="1"/>
    </xf>
    <xf numFmtId="43" fontId="22" fillId="0" borderId="11" xfId="144" applyNumberFormat="1" applyFont="1" applyBorder="1" applyAlignment="1" applyProtection="1">
      <alignment vertical="center" wrapText="1"/>
      <protection locked="0"/>
    </xf>
    <xf numFmtId="43" fontId="23" fillId="25" borderId="11" xfId="1" applyFont="1" applyFill="1" applyBorder="1" applyAlignment="1" applyProtection="1">
      <alignment horizontal="left" vertical="center" indent="2"/>
    </xf>
    <xf numFmtId="43" fontId="24" fillId="2" borderId="11" xfId="1" applyFont="1" applyFill="1" applyBorder="1" applyAlignment="1">
      <alignment horizontal="center"/>
    </xf>
    <xf numFmtId="43" fontId="24" fillId="0" borderId="11" xfId="0" applyNumberFormat="1" applyFont="1" applyBorder="1"/>
    <xf numFmtId="43" fontId="24" fillId="25" borderId="11" xfId="1" applyFont="1" applyFill="1" applyBorder="1" applyAlignment="1">
      <alignment horizontal="center"/>
    </xf>
    <xf numFmtId="170" fontId="26" fillId="0" borderId="0" xfId="0" applyNumberFormat="1" applyFont="1"/>
    <xf numFmtId="0" fontId="24" fillId="0" borderId="10" xfId="0" applyFont="1" applyBorder="1" applyAlignment="1">
      <alignment horizontal="left"/>
    </xf>
    <xf numFmtId="0" fontId="23" fillId="25" borderId="10" xfId="144" applyFont="1" applyFill="1" applyBorder="1" applyAlignment="1">
      <alignment horizontal="left" vertical="center"/>
    </xf>
    <xf numFmtId="43" fontId="25" fillId="0" borderId="11" xfId="1" applyFont="1" applyBorder="1" applyAlignment="1">
      <alignment horizontal="center"/>
    </xf>
    <xf numFmtId="43" fontId="25" fillId="0" borderId="11" xfId="0" applyNumberFormat="1" applyFont="1" applyBorder="1"/>
    <xf numFmtId="0" fontId="31" fillId="0" borderId="19" xfId="0" applyFont="1" applyBorder="1"/>
    <xf numFmtId="0" fontId="31" fillId="0" borderId="20" xfId="0" applyFont="1" applyBorder="1"/>
    <xf numFmtId="0" fontId="33" fillId="0" borderId="19" xfId="0" applyFont="1" applyBorder="1"/>
    <xf numFmtId="0" fontId="33" fillId="0" borderId="20" xfId="0" applyFont="1" applyBorder="1"/>
    <xf numFmtId="0" fontId="0" fillId="0" borderId="0" xfId="0" applyAlignment="1">
      <alignment horizontal="center"/>
    </xf>
    <xf numFmtId="0" fontId="22" fillId="0" borderId="25" xfId="144" applyFont="1" applyBorder="1" applyAlignment="1">
      <alignment horizontal="left" vertical="center"/>
    </xf>
    <xf numFmtId="0" fontId="23" fillId="0" borderId="25" xfId="144" applyFont="1" applyBorder="1" applyAlignment="1">
      <alignment horizontal="left" vertical="center"/>
    </xf>
    <xf numFmtId="0" fontId="23" fillId="25" borderId="25" xfId="144" applyFont="1" applyFill="1" applyBorder="1" applyAlignment="1">
      <alignment horizontal="center" vertical="center" wrapText="1"/>
    </xf>
    <xf numFmtId="9" fontId="22" fillId="0" borderId="25" xfId="144" applyNumberFormat="1" applyFont="1" applyBorder="1" applyAlignment="1">
      <alignment horizontal="center" vertical="center"/>
    </xf>
    <xf numFmtId="0" fontId="23" fillId="2" borderId="10" xfId="144" applyFont="1" applyFill="1" applyBorder="1" applyAlignment="1">
      <alignment horizontal="center" vertical="center" wrapText="1"/>
    </xf>
    <xf numFmtId="43" fontId="23" fillId="2" borderId="11" xfId="1" applyFont="1" applyFill="1" applyBorder="1" applyAlignment="1" applyProtection="1">
      <alignment horizontal="left" vertical="center" wrapText="1"/>
    </xf>
    <xf numFmtId="43" fontId="23" fillId="0" borderId="11" xfId="144" applyNumberFormat="1" applyFont="1" applyBorder="1" applyAlignment="1" applyProtection="1">
      <alignment vertical="center" wrapText="1"/>
      <protection locked="0"/>
    </xf>
    <xf numFmtId="0" fontId="22" fillId="2" borderId="10" xfId="144" applyFont="1" applyFill="1" applyBorder="1" applyAlignment="1" applyProtection="1">
      <alignment horizontal="center" vertical="center"/>
      <protection locked="0"/>
    </xf>
    <xf numFmtId="0" fontId="25" fillId="0" borderId="25" xfId="0" applyFont="1" applyBorder="1"/>
    <xf numFmtId="0" fontId="33" fillId="0" borderId="36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37" xfId="0" applyFont="1" applyBorder="1" applyAlignment="1">
      <alignment horizontal="center" vertical="center" wrapText="1"/>
    </xf>
    <xf numFmtId="0" fontId="34" fillId="0" borderId="36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 wrapText="1"/>
    </xf>
    <xf numFmtId="171" fontId="34" fillId="31" borderId="37" xfId="0" applyNumberFormat="1" applyFont="1" applyFill="1" applyBorder="1" applyAlignment="1">
      <alignment horizontal="center" vertical="center" wrapText="1"/>
    </xf>
    <xf numFmtId="0" fontId="25" fillId="0" borderId="24" xfId="0" applyFont="1" applyBorder="1"/>
    <xf numFmtId="0" fontId="25" fillId="0" borderId="38" xfId="0" applyFont="1" applyBorder="1"/>
    <xf numFmtId="0" fontId="23" fillId="26" borderId="25" xfId="0" applyFont="1" applyFill="1" applyBorder="1" applyAlignment="1">
      <alignment horizontal="center"/>
    </xf>
    <xf numFmtId="0" fontId="22" fillId="0" borderId="25" xfId="0" applyFont="1" applyBorder="1" applyAlignment="1">
      <alignment horizontal="left" wrapText="1"/>
    </xf>
    <xf numFmtId="0" fontId="22" fillId="0" borderId="25" xfId="0" applyFont="1" applyBorder="1" applyAlignment="1">
      <alignment horizontal="left"/>
    </xf>
    <xf numFmtId="0" fontId="22" fillId="0" borderId="25" xfId="144" applyFont="1" applyBorder="1" applyAlignment="1" applyProtection="1">
      <alignment vertical="center"/>
      <protection locked="0"/>
    </xf>
    <xf numFmtId="0" fontId="23" fillId="25" borderId="25" xfId="144" applyFont="1" applyFill="1" applyBorder="1" applyAlignment="1">
      <alignment horizontal="left" vertical="center" wrapText="1"/>
    </xf>
    <xf numFmtId="0" fontId="22" fillId="0" borderId="25" xfId="144" applyFont="1" applyBorder="1" applyAlignment="1">
      <alignment horizontal="left" vertical="center" wrapText="1"/>
    </xf>
    <xf numFmtId="10" fontId="22" fillId="0" borderId="25" xfId="239" applyNumberFormat="1" applyFont="1" applyFill="1" applyBorder="1" applyAlignment="1" applyProtection="1">
      <alignment horizontal="center" vertical="center"/>
    </xf>
    <xf numFmtId="10" fontId="22" fillId="0" borderId="25" xfId="144" applyNumberFormat="1" applyFont="1" applyBorder="1" applyAlignment="1">
      <alignment horizontal="center" vertical="center"/>
    </xf>
    <xf numFmtId="0" fontId="23" fillId="25" borderId="25" xfId="144" applyFont="1" applyFill="1" applyBorder="1" applyAlignment="1">
      <alignment horizontal="left" vertical="center"/>
    </xf>
    <xf numFmtId="0" fontId="23" fillId="25" borderId="25" xfId="144" applyFont="1" applyFill="1" applyBorder="1" applyAlignment="1">
      <alignment vertical="center" wrapText="1"/>
    </xf>
    <xf numFmtId="0" fontId="22" fillId="2" borderId="25" xfId="144" applyFont="1" applyFill="1" applyBorder="1" applyAlignment="1">
      <alignment horizontal="left" vertical="center" wrapText="1"/>
    </xf>
    <xf numFmtId="169" fontId="22" fillId="2" borderId="25" xfId="239" applyNumberFormat="1" applyFont="1" applyFill="1" applyBorder="1" applyAlignment="1" applyProtection="1">
      <alignment horizontal="center" vertical="center"/>
    </xf>
    <xf numFmtId="10" fontId="23" fillId="25" borderId="25" xfId="144" applyNumberFormat="1" applyFont="1" applyFill="1" applyBorder="1" applyAlignment="1">
      <alignment horizontal="center" vertical="center"/>
    </xf>
    <xf numFmtId="43" fontId="23" fillId="25" borderId="11" xfId="1" applyFont="1" applyFill="1" applyBorder="1" applyAlignment="1">
      <alignment horizontal="center" vertical="center"/>
    </xf>
    <xf numFmtId="0" fontId="22" fillId="0" borderId="23" xfId="144" applyFont="1" applyBorder="1" applyAlignment="1" applyProtection="1">
      <alignment vertical="center"/>
      <protection locked="0"/>
    </xf>
    <xf numFmtId="0" fontId="22" fillId="0" borderId="24" xfId="144" applyFont="1" applyBorder="1" applyAlignment="1" applyProtection="1">
      <alignment vertical="center"/>
      <protection locked="0"/>
    </xf>
    <xf numFmtId="0" fontId="22" fillId="0" borderId="38" xfId="144" applyFont="1" applyBorder="1" applyAlignment="1" applyProtection="1">
      <alignment vertical="center"/>
      <protection locked="0"/>
    </xf>
    <xf numFmtId="0" fontId="22" fillId="0" borderId="25" xfId="144" applyFont="1" applyBorder="1" applyAlignment="1">
      <alignment horizontal="left" vertical="justify"/>
    </xf>
    <xf numFmtId="43" fontId="23" fillId="26" borderId="25" xfId="1" applyFont="1" applyFill="1" applyBorder="1" applyAlignment="1" applyProtection="1">
      <alignment horizontal="center"/>
    </xf>
    <xf numFmtId="0" fontId="22" fillId="0" borderId="25" xfId="0" applyFont="1" applyBorder="1" applyAlignment="1">
      <alignment wrapText="1"/>
    </xf>
    <xf numFmtId="168" fontId="22" fillId="0" borderId="25" xfId="239" applyNumberFormat="1" applyFont="1" applyFill="1" applyBorder="1" applyAlignment="1" applyProtection="1">
      <alignment vertical="center"/>
    </xf>
    <xf numFmtId="43" fontId="22" fillId="25" borderId="25" xfId="1" applyFont="1" applyFill="1" applyBorder="1" applyAlignment="1" applyProtection="1"/>
    <xf numFmtId="43" fontId="25" fillId="25" borderId="25" xfId="0" applyNumberFormat="1" applyFont="1" applyFill="1" applyBorder="1"/>
    <xf numFmtId="0" fontId="24" fillId="25" borderId="25" xfId="0" applyFont="1" applyFill="1" applyBorder="1"/>
    <xf numFmtId="0" fontId="24" fillId="25" borderId="25" xfId="0" applyFont="1" applyFill="1" applyBorder="1" applyAlignment="1">
      <alignment horizontal="center"/>
    </xf>
    <xf numFmtId="168" fontId="25" fillId="0" borderId="25" xfId="239" applyNumberFormat="1" applyFont="1" applyBorder="1" applyAlignment="1">
      <alignment horizontal="right" vertical="center"/>
    </xf>
    <xf numFmtId="0" fontId="25" fillId="0" borderId="25" xfId="0" applyFont="1" applyBorder="1" applyAlignment="1">
      <alignment wrapText="1"/>
    </xf>
    <xf numFmtId="168" fontId="25" fillId="2" borderId="25" xfId="239" applyNumberFormat="1" applyFont="1" applyFill="1" applyBorder="1" applyAlignment="1">
      <alignment horizontal="right" vertical="center"/>
    </xf>
    <xf numFmtId="10" fontId="25" fillId="2" borderId="25" xfId="239" applyNumberFormat="1" applyFont="1" applyFill="1" applyBorder="1" applyAlignment="1">
      <alignment horizontal="right" vertical="center"/>
    </xf>
    <xf numFmtId="0" fontId="25" fillId="25" borderId="25" xfId="0" applyFont="1" applyFill="1" applyBorder="1"/>
    <xf numFmtId="0" fontId="23" fillId="0" borderId="25" xfId="144" applyFont="1" applyBorder="1" applyAlignment="1" applyProtection="1">
      <alignment horizontal="left" vertical="center"/>
      <protection locked="0"/>
    </xf>
    <xf numFmtId="9" fontId="23" fillId="0" borderId="25" xfId="144" applyNumberFormat="1" applyFont="1" applyBorder="1" applyAlignment="1">
      <alignment horizontal="center" vertical="center"/>
    </xf>
    <xf numFmtId="10" fontId="22" fillId="0" borderId="25" xfId="239" applyNumberFormat="1" applyFont="1" applyBorder="1" applyAlignment="1">
      <alignment horizontal="center" vertical="center"/>
    </xf>
    <xf numFmtId="14" fontId="34" fillId="0" borderId="37" xfId="0" applyNumberFormat="1" applyFont="1" applyBorder="1" applyAlignment="1">
      <alignment horizontal="center" vertical="center" wrapText="1"/>
    </xf>
    <xf numFmtId="0" fontId="37" fillId="0" borderId="37" xfId="0" applyFont="1" applyBorder="1" applyAlignment="1">
      <alignment horizontal="center" vertical="center" wrapText="1"/>
    </xf>
    <xf numFmtId="0" fontId="23" fillId="2" borderId="25" xfId="144" applyFont="1" applyFill="1" applyBorder="1" applyAlignment="1">
      <alignment horizontal="left" vertical="center" wrapText="1"/>
    </xf>
    <xf numFmtId="0" fontId="22" fillId="2" borderId="44" xfId="144" applyFont="1" applyFill="1" applyBorder="1" applyAlignment="1" applyProtection="1">
      <alignment horizontal="center" vertical="center"/>
      <protection locked="0"/>
    </xf>
    <xf numFmtId="43" fontId="22" fillId="2" borderId="45" xfId="1" applyFont="1" applyFill="1" applyBorder="1" applyAlignment="1">
      <alignment horizontal="left" vertical="center" wrapText="1"/>
    </xf>
    <xf numFmtId="0" fontId="2" fillId="0" borderId="32" xfId="144" applyBorder="1" applyAlignment="1">
      <alignment horizontal="justify" vertical="justify"/>
    </xf>
    <xf numFmtId="0" fontId="2" fillId="0" borderId="0" xfId="144" applyAlignment="1">
      <alignment horizontal="justify" vertical="justify"/>
    </xf>
    <xf numFmtId="0" fontId="2" fillId="0" borderId="33" xfId="144" applyBorder="1" applyAlignment="1">
      <alignment horizontal="justify" vertical="justify"/>
    </xf>
    <xf numFmtId="0" fontId="38" fillId="32" borderId="25" xfId="144" applyFont="1" applyFill="1" applyBorder="1" applyAlignment="1">
      <alignment horizontal="center" vertical="center"/>
    </xf>
    <xf numFmtId="0" fontId="2" fillId="2" borderId="25" xfId="144" applyFill="1" applyBorder="1" applyAlignment="1">
      <alignment horizontal="center" vertical="center"/>
    </xf>
    <xf numFmtId="0" fontId="2" fillId="2" borderId="46" xfId="144" applyFill="1" applyBorder="1" applyAlignment="1">
      <alignment horizontal="left" vertical="center"/>
    </xf>
    <xf numFmtId="0" fontId="2" fillId="2" borderId="24" xfId="144" applyFill="1" applyBorder="1" applyAlignment="1">
      <alignment horizontal="left" vertical="center"/>
    </xf>
    <xf numFmtId="0" fontId="2" fillId="2" borderId="27" xfId="144" applyFill="1" applyBorder="1" applyAlignment="1">
      <alignment horizontal="left" vertical="center"/>
    </xf>
    <xf numFmtId="0" fontId="38" fillId="2" borderId="46" xfId="144" applyFont="1" applyFill="1" applyBorder="1"/>
    <xf numFmtId="0" fontId="38" fillId="2" borderId="24" xfId="144" applyFont="1" applyFill="1" applyBorder="1"/>
    <xf numFmtId="0" fontId="38" fillId="2" borderId="27" xfId="144" applyFont="1" applyFill="1" applyBorder="1"/>
    <xf numFmtId="0" fontId="2" fillId="2" borderId="32" xfId="144" applyFill="1" applyBorder="1" applyAlignment="1">
      <alignment horizontal="left" vertical="justify"/>
    </xf>
    <xf numFmtId="0" fontId="2" fillId="2" borderId="0" xfId="144" applyFill="1" applyAlignment="1">
      <alignment horizontal="left" vertical="justify"/>
    </xf>
    <xf numFmtId="0" fontId="2" fillId="2" borderId="0" xfId="144" applyFill="1" applyAlignment="1">
      <alignment horizontal="center" vertical="justify"/>
    </xf>
    <xf numFmtId="0" fontId="2" fillId="2" borderId="33" xfId="144" applyFill="1" applyBorder="1" applyAlignment="1">
      <alignment horizontal="center" vertical="justify"/>
    </xf>
    <xf numFmtId="0" fontId="2" fillId="2" borderId="32" xfId="144" applyFill="1" applyBorder="1"/>
    <xf numFmtId="0" fontId="2" fillId="2" borderId="0" xfId="144" applyFill="1"/>
    <xf numFmtId="0" fontId="2" fillId="2" borderId="33" xfId="144" applyFill="1" applyBorder="1"/>
    <xf numFmtId="0" fontId="38" fillId="2" borderId="50" xfId="144" applyFont="1" applyFill="1" applyBorder="1"/>
    <xf numFmtId="0" fontId="38" fillId="2" borderId="51" xfId="144" applyFont="1" applyFill="1" applyBorder="1"/>
    <xf numFmtId="0" fontId="38" fillId="2" borderId="52" xfId="144" applyFont="1" applyFill="1" applyBorder="1"/>
    <xf numFmtId="4" fontId="38" fillId="2" borderId="23" xfId="144" applyNumberFormat="1" applyFont="1" applyFill="1" applyBorder="1" applyAlignment="1">
      <alignment horizontal="right"/>
    </xf>
    <xf numFmtId="0" fontId="38" fillId="2" borderId="27" xfId="144" applyFont="1" applyFill="1" applyBorder="1" applyAlignment="1">
      <alignment horizontal="right"/>
    </xf>
    <xf numFmtId="0" fontId="38" fillId="2" borderId="38" xfId="144" applyFont="1" applyFill="1" applyBorder="1" applyAlignment="1">
      <alignment horizontal="right"/>
    </xf>
    <xf numFmtId="4" fontId="2" fillId="2" borderId="23" xfId="144" applyNumberFormat="1" applyFill="1" applyBorder="1" applyAlignment="1">
      <alignment horizontal="center" vertical="justify"/>
    </xf>
    <xf numFmtId="4" fontId="2" fillId="2" borderId="27" xfId="144" applyNumberFormat="1" applyFill="1" applyBorder="1" applyAlignment="1">
      <alignment horizontal="center" vertical="justify"/>
    </xf>
    <xf numFmtId="4" fontId="2" fillId="2" borderId="23" xfId="144" applyNumberFormat="1" applyFill="1" applyBorder="1"/>
    <xf numFmtId="4" fontId="2" fillId="2" borderId="27" xfId="144" applyNumberFormat="1" applyFill="1" applyBorder="1"/>
    <xf numFmtId="4" fontId="38" fillId="2" borderId="25" xfId="144" applyNumberFormat="1" applyFont="1" applyFill="1" applyBorder="1" applyAlignment="1">
      <alignment horizontal="right"/>
    </xf>
    <xf numFmtId="0" fontId="38" fillId="2" borderId="45" xfId="144" applyFont="1" applyFill="1" applyBorder="1" applyAlignment="1">
      <alignment horizontal="right"/>
    </xf>
    <xf numFmtId="0" fontId="2" fillId="2" borderId="46" xfId="144" applyFill="1" applyBorder="1" applyAlignment="1">
      <alignment horizontal="left" vertical="center"/>
    </xf>
    <xf numFmtId="0" fontId="2" fillId="2" borderId="24" xfId="144" applyFill="1" applyBorder="1" applyAlignment="1">
      <alignment horizontal="left" vertical="center"/>
    </xf>
    <xf numFmtId="0" fontId="2" fillId="2" borderId="27" xfId="144" applyFill="1" applyBorder="1" applyAlignment="1">
      <alignment horizontal="left" vertical="center"/>
    </xf>
    <xf numFmtId="0" fontId="2" fillId="2" borderId="27" xfId="144" applyFill="1" applyBorder="1" applyAlignment="1">
      <alignment horizontal="center" vertical="justify"/>
    </xf>
    <xf numFmtId="0" fontId="2" fillId="2" borderId="44" xfId="144" applyFill="1" applyBorder="1" applyAlignment="1">
      <alignment horizontal="left" vertical="center"/>
    </xf>
    <xf numFmtId="0" fontId="2" fillId="2" borderId="25" xfId="144" applyFill="1" applyBorder="1" applyAlignment="1">
      <alignment horizontal="left" vertical="center"/>
    </xf>
    <xf numFmtId="4" fontId="2" fillId="2" borderId="25" xfId="144" applyNumberFormat="1" applyFill="1" applyBorder="1"/>
    <xf numFmtId="0" fontId="2" fillId="2" borderId="25" xfId="144" applyFill="1" applyBorder="1"/>
    <xf numFmtId="0" fontId="2" fillId="0" borderId="47" xfId="144" applyBorder="1" applyAlignment="1">
      <alignment horizontal="center" vertical="center" wrapText="1"/>
    </xf>
    <xf numFmtId="0" fontId="2" fillId="0" borderId="48" xfId="144" applyBorder="1" applyAlignment="1">
      <alignment horizontal="center" vertical="center" wrapText="1"/>
    </xf>
    <xf numFmtId="0" fontId="2" fillId="0" borderId="49" xfId="144" applyBorder="1" applyAlignment="1">
      <alignment horizontal="center" vertical="center" wrapText="1"/>
    </xf>
    <xf numFmtId="0" fontId="2" fillId="0" borderId="32" xfId="144" applyBorder="1" applyAlignment="1">
      <alignment horizontal="center" vertical="center" wrapText="1"/>
    </xf>
    <xf numFmtId="0" fontId="2" fillId="0" borderId="0" xfId="144" applyAlignment="1">
      <alignment horizontal="center" vertical="center" wrapText="1"/>
    </xf>
    <xf numFmtId="0" fontId="2" fillId="0" borderId="33" xfId="144" applyBorder="1" applyAlignment="1">
      <alignment horizontal="center" vertical="center" wrapText="1"/>
    </xf>
    <xf numFmtId="0" fontId="39" fillId="0" borderId="32" xfId="144" applyFont="1" applyBorder="1" applyAlignment="1">
      <alignment horizontal="center" vertical="top" wrapText="1"/>
    </xf>
    <xf numFmtId="0" fontId="39" fillId="0" borderId="0" xfId="144" applyFont="1" applyAlignment="1">
      <alignment horizontal="center" vertical="top" wrapText="1"/>
    </xf>
    <xf numFmtId="0" fontId="39" fillId="0" borderId="33" xfId="144" applyFont="1" applyBorder="1" applyAlignment="1">
      <alignment horizontal="center" vertical="top" wrapText="1"/>
    </xf>
    <xf numFmtId="0" fontId="38" fillId="32" borderId="44" xfId="144" applyFont="1" applyFill="1" applyBorder="1" applyAlignment="1">
      <alignment horizontal="center" vertical="justify"/>
    </xf>
    <xf numFmtId="0" fontId="38" fillId="32" borderId="25" xfId="144" applyFont="1" applyFill="1" applyBorder="1" applyAlignment="1">
      <alignment horizontal="center" vertical="justify"/>
    </xf>
    <xf numFmtId="0" fontId="38" fillId="32" borderId="45" xfId="144" applyFont="1" applyFill="1" applyBorder="1" applyAlignment="1">
      <alignment horizontal="center" vertical="justify"/>
    </xf>
    <xf numFmtId="0" fontId="38" fillId="32" borderId="47" xfId="144" applyFont="1" applyFill="1" applyBorder="1" applyAlignment="1">
      <alignment horizontal="center" vertical="center"/>
    </xf>
    <xf numFmtId="0" fontId="38" fillId="32" borderId="48" xfId="144" applyFont="1" applyFill="1" applyBorder="1" applyAlignment="1">
      <alignment horizontal="center" vertical="center"/>
    </xf>
    <xf numFmtId="0" fontId="38" fillId="32" borderId="26" xfId="144" applyFont="1" applyFill="1" applyBorder="1" applyAlignment="1">
      <alignment horizontal="center" vertical="center"/>
    </xf>
    <xf numFmtId="0" fontId="38" fillId="32" borderId="25" xfId="144" applyFont="1" applyFill="1" applyBorder="1" applyAlignment="1">
      <alignment horizontal="center" vertical="center"/>
    </xf>
    <xf numFmtId="0" fontId="38" fillId="32" borderId="45" xfId="144" applyFont="1" applyFill="1" applyBorder="1" applyAlignment="1">
      <alignment horizontal="center" vertical="center"/>
    </xf>
    <xf numFmtId="0" fontId="38" fillId="0" borderId="46" xfId="144" applyFont="1" applyBorder="1" applyAlignment="1">
      <alignment horizontal="center"/>
    </xf>
    <xf numFmtId="0" fontId="38" fillId="0" borderId="24" xfId="144" applyFont="1" applyBorder="1" applyAlignment="1">
      <alignment horizontal="center"/>
    </xf>
    <xf numFmtId="0" fontId="38" fillId="0" borderId="38" xfId="144" applyFont="1" applyBorder="1" applyAlignment="1">
      <alignment horizontal="center"/>
    </xf>
    <xf numFmtId="0" fontId="36" fillId="25" borderId="42" xfId="0" applyFont="1" applyFill="1" applyBorder="1" applyAlignment="1">
      <alignment horizontal="center"/>
    </xf>
    <xf numFmtId="0" fontId="36" fillId="25" borderId="43" xfId="0" applyFont="1" applyFill="1" applyBorder="1" applyAlignment="1">
      <alignment horizontal="center"/>
    </xf>
    <xf numFmtId="0" fontId="36" fillId="0" borderId="46" xfId="0" applyFont="1" applyBorder="1" applyAlignment="1">
      <alignment horizontal="center"/>
    </xf>
    <xf numFmtId="0" fontId="36" fillId="0" borderId="24" xfId="0" applyFont="1" applyBorder="1" applyAlignment="1">
      <alignment horizontal="center"/>
    </xf>
    <xf numFmtId="0" fontId="38" fillId="0" borderId="39" xfId="144" applyFont="1" applyBorder="1" applyAlignment="1">
      <alignment horizontal="center" vertical="center"/>
    </xf>
    <xf numFmtId="0" fontId="38" fillId="0" borderId="40" xfId="144" applyFont="1" applyBorder="1" applyAlignment="1">
      <alignment horizontal="center" vertical="center"/>
    </xf>
    <xf numFmtId="0" fontId="38" fillId="0" borderId="41" xfId="144" applyFont="1" applyBorder="1" applyAlignment="1">
      <alignment horizontal="center" vertical="center"/>
    </xf>
    <xf numFmtId="0" fontId="38" fillId="0" borderId="32" xfId="144" applyFont="1" applyBorder="1" applyAlignment="1">
      <alignment horizontal="center" vertical="center"/>
    </xf>
    <xf numFmtId="0" fontId="38" fillId="0" borderId="0" xfId="144" applyFont="1" applyAlignment="1">
      <alignment horizontal="center" vertical="center"/>
    </xf>
    <xf numFmtId="0" fontId="38" fillId="0" borderId="33" xfId="144" applyFont="1" applyBorder="1" applyAlignment="1">
      <alignment horizontal="center" vertical="center"/>
    </xf>
    <xf numFmtId="0" fontId="38" fillId="0" borderId="46" xfId="144" applyFont="1" applyBorder="1" applyAlignment="1">
      <alignment horizontal="center" vertical="center"/>
    </xf>
    <xf numFmtId="0" fontId="38" fillId="0" borderId="24" xfId="144" applyFont="1" applyBorder="1" applyAlignment="1">
      <alignment horizontal="center" vertical="center"/>
    </xf>
    <xf numFmtId="0" fontId="38" fillId="0" borderId="38" xfId="144" applyFont="1" applyBorder="1" applyAlignment="1">
      <alignment horizontal="center" vertical="center"/>
    </xf>
    <xf numFmtId="0" fontId="24" fillId="25" borderId="10" xfId="0" applyFont="1" applyFill="1" applyBorder="1" applyAlignment="1">
      <alignment horizontal="left"/>
    </xf>
    <xf numFmtId="0" fontId="26" fillId="25" borderId="25" xfId="0" applyFont="1" applyFill="1" applyBorder="1" applyAlignment="1">
      <alignment horizontal="left"/>
    </xf>
    <xf numFmtId="0" fontId="23" fillId="25" borderId="10" xfId="0" applyFont="1" applyFill="1" applyBorder="1" applyAlignment="1">
      <alignment horizontal="left"/>
    </xf>
    <xf numFmtId="0" fontId="23" fillId="25" borderId="25" xfId="0" applyFont="1" applyFill="1" applyBorder="1" applyAlignment="1">
      <alignment horizontal="left"/>
    </xf>
    <xf numFmtId="0" fontId="23" fillId="25" borderId="10" xfId="0" applyFont="1" applyFill="1" applyBorder="1" applyAlignment="1">
      <alignment horizontal="left" vertical="justify"/>
    </xf>
    <xf numFmtId="0" fontId="23" fillId="25" borderId="25" xfId="0" applyFont="1" applyFill="1" applyBorder="1" applyAlignment="1">
      <alignment horizontal="left" vertical="justify"/>
    </xf>
    <xf numFmtId="0" fontId="23" fillId="25" borderId="11" xfId="0" applyFont="1" applyFill="1" applyBorder="1" applyAlignment="1">
      <alignment horizontal="left" vertical="justify"/>
    </xf>
    <xf numFmtId="0" fontId="24" fillId="2" borderId="10" xfId="0" applyFont="1" applyFill="1" applyBorder="1" applyAlignment="1">
      <alignment horizontal="center"/>
    </xf>
    <xf numFmtId="0" fontId="24" fillId="2" borderId="25" xfId="0" applyFont="1" applyFill="1" applyBorder="1" applyAlignment="1">
      <alignment horizontal="center"/>
    </xf>
    <xf numFmtId="0" fontId="24" fillId="2" borderId="11" xfId="0" applyFont="1" applyFill="1" applyBorder="1" applyAlignment="1">
      <alignment horizontal="center"/>
    </xf>
    <xf numFmtId="0" fontId="24" fillId="2" borderId="10" xfId="0" applyFont="1" applyFill="1" applyBorder="1" applyAlignment="1">
      <alignment horizontal="left"/>
    </xf>
    <xf numFmtId="0" fontId="26" fillId="2" borderId="25" xfId="0" applyFont="1" applyFill="1" applyBorder="1" applyAlignment="1">
      <alignment horizontal="left"/>
    </xf>
    <xf numFmtId="0" fontId="25" fillId="0" borderId="10" xfId="0" applyFont="1" applyBorder="1" applyAlignment="1">
      <alignment horizontal="left"/>
    </xf>
    <xf numFmtId="0" fontId="25" fillId="0" borderId="25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24" fillId="0" borderId="10" xfId="0" applyFont="1" applyBorder="1" applyAlignment="1">
      <alignment horizontal="left"/>
    </xf>
    <xf numFmtId="0" fontId="23" fillId="25" borderId="12" xfId="144" applyFont="1" applyFill="1" applyBorder="1" applyAlignment="1">
      <alignment horizontal="left" vertical="center"/>
    </xf>
    <xf numFmtId="0" fontId="23" fillId="25" borderId="24" xfId="144" applyFont="1" applyFill="1" applyBorder="1" applyAlignment="1">
      <alignment horizontal="left" vertical="center"/>
    </xf>
    <xf numFmtId="0" fontId="23" fillId="25" borderId="27" xfId="144" applyFont="1" applyFill="1" applyBorder="1" applyAlignment="1">
      <alignment horizontal="left" vertical="center"/>
    </xf>
    <xf numFmtId="0" fontId="23" fillId="25" borderId="23" xfId="144" applyFont="1" applyFill="1" applyBorder="1" applyAlignment="1">
      <alignment horizontal="center" vertical="center" wrapText="1"/>
    </xf>
    <xf numFmtId="0" fontId="23" fillId="25" borderId="27" xfId="144" applyFont="1" applyFill="1" applyBorder="1" applyAlignment="1">
      <alignment horizontal="center" vertical="center" wrapText="1"/>
    </xf>
    <xf numFmtId="0" fontId="22" fillId="0" borderId="25" xfId="144" applyFont="1" applyBorder="1" applyAlignment="1">
      <alignment horizontal="left" vertical="center" wrapText="1"/>
    </xf>
    <xf numFmtId="0" fontId="23" fillId="25" borderId="25" xfId="144" applyFont="1" applyFill="1" applyBorder="1" applyAlignment="1">
      <alignment horizontal="left" vertical="center" wrapText="1"/>
    </xf>
    <xf numFmtId="0" fontId="22" fillId="2" borderId="25" xfId="144" applyFont="1" applyFill="1" applyBorder="1" applyAlignment="1">
      <alignment horizontal="left" vertical="center"/>
    </xf>
    <xf numFmtId="0" fontId="22" fillId="0" borderId="25" xfId="144" applyFont="1" applyBorder="1" applyAlignment="1">
      <alignment horizontal="left" vertical="justify"/>
    </xf>
    <xf numFmtId="0" fontId="25" fillId="0" borderId="23" xfId="0" applyFont="1" applyBorder="1" applyAlignment="1">
      <alignment horizontal="left"/>
    </xf>
    <xf numFmtId="0" fontId="25" fillId="0" borderId="27" xfId="0" applyFont="1" applyBorder="1" applyAlignment="1">
      <alignment horizontal="left"/>
    </xf>
    <xf numFmtId="0" fontId="22" fillId="0" borderId="10" xfId="144" applyFont="1" applyBorder="1" applyAlignment="1" applyProtection="1">
      <alignment horizontal="left" vertical="center" wrapText="1"/>
      <protection locked="0"/>
    </xf>
    <xf numFmtId="0" fontId="22" fillId="0" borderId="25" xfId="144" applyFont="1" applyBorder="1" applyAlignment="1" applyProtection="1">
      <alignment horizontal="left" vertical="center" wrapText="1"/>
      <protection locked="0"/>
    </xf>
    <xf numFmtId="0" fontId="22" fillId="0" borderId="11" xfId="144" applyFont="1" applyBorder="1" applyAlignment="1" applyProtection="1">
      <alignment horizontal="left" vertical="center" wrapText="1"/>
      <protection locked="0"/>
    </xf>
    <xf numFmtId="0" fontId="34" fillId="0" borderId="16" xfId="0" applyFont="1" applyBorder="1" applyAlignment="1">
      <alignment horizontal="left" vertical="center" wrapText="1"/>
    </xf>
    <xf numFmtId="0" fontId="30" fillId="0" borderId="18" xfId="0" applyFont="1" applyBorder="1"/>
    <xf numFmtId="0" fontId="31" fillId="0" borderId="16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center" vertical="center"/>
    </xf>
    <xf numFmtId="0" fontId="30" fillId="0" borderId="17" xfId="0" applyFont="1" applyBorder="1"/>
    <xf numFmtId="0" fontId="30" fillId="0" borderId="29" xfId="0" applyFont="1" applyBorder="1"/>
    <xf numFmtId="0" fontId="23" fillId="26" borderId="25" xfId="0" applyFont="1" applyFill="1" applyBorder="1" applyAlignment="1">
      <alignment horizontal="center"/>
    </xf>
    <xf numFmtId="0" fontId="23" fillId="25" borderId="10" xfId="144" applyFont="1" applyFill="1" applyBorder="1" applyAlignment="1">
      <alignment horizontal="left" vertical="center"/>
    </xf>
    <xf numFmtId="0" fontId="23" fillId="25" borderId="25" xfId="144" applyFont="1" applyFill="1" applyBorder="1" applyAlignment="1">
      <alignment horizontal="left" vertical="center"/>
    </xf>
    <xf numFmtId="0" fontId="24" fillId="0" borderId="10" xfId="0" applyFont="1" applyBorder="1" applyAlignment="1">
      <alignment horizontal="left" vertical="justify"/>
    </xf>
    <xf numFmtId="0" fontId="24" fillId="0" borderId="25" xfId="0" applyFont="1" applyBorder="1" applyAlignment="1">
      <alignment horizontal="left" vertical="justify"/>
    </xf>
    <xf numFmtId="0" fontId="24" fillId="0" borderId="11" xfId="0" applyFont="1" applyBorder="1" applyAlignment="1">
      <alignment horizontal="left" vertical="justify"/>
    </xf>
    <xf numFmtId="0" fontId="32" fillId="0" borderId="34" xfId="0" applyFont="1" applyBorder="1"/>
    <xf numFmtId="0" fontId="30" fillId="0" borderId="22" xfId="0" applyFont="1" applyBorder="1"/>
    <xf numFmtId="0" fontId="30" fillId="0" borderId="35" xfId="0" applyFont="1" applyBorder="1"/>
    <xf numFmtId="0" fontId="29" fillId="28" borderId="28" xfId="0" applyFont="1" applyFill="1" applyBorder="1" applyAlignment="1">
      <alignment horizontal="center"/>
    </xf>
    <xf numFmtId="0" fontId="33" fillId="0" borderId="16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24" fillId="27" borderId="10" xfId="0" applyFont="1" applyFill="1" applyBorder="1" applyAlignment="1">
      <alignment horizontal="center"/>
    </xf>
    <xf numFmtId="0" fontId="24" fillId="27" borderId="25" xfId="0" applyFont="1" applyFill="1" applyBorder="1" applyAlignment="1">
      <alignment horizontal="center"/>
    </xf>
    <xf numFmtId="0" fontId="24" fillId="27" borderId="11" xfId="0" applyFont="1" applyFill="1" applyBorder="1" applyAlignment="1">
      <alignment horizontal="center"/>
    </xf>
    <xf numFmtId="0" fontId="29" fillId="0" borderId="28" xfId="0" applyFont="1" applyBorder="1" applyAlignment="1">
      <alignment horizontal="center" vertical="center"/>
    </xf>
    <xf numFmtId="0" fontId="29" fillId="30" borderId="28" xfId="0" applyFont="1" applyFill="1" applyBorder="1" applyAlignment="1">
      <alignment horizontal="center" vertical="center" wrapText="1"/>
    </xf>
    <xf numFmtId="0" fontId="31" fillId="0" borderId="32" xfId="0" applyFont="1" applyBorder="1" applyAlignment="1">
      <alignment horizontal="center"/>
    </xf>
    <xf numFmtId="0" fontId="0" fillId="0" borderId="0" xfId="0"/>
    <xf numFmtId="0" fontId="30" fillId="0" borderId="33" xfId="0" applyFont="1" applyBorder="1"/>
    <xf numFmtId="0" fontId="30" fillId="0" borderId="32" xfId="0" applyFont="1" applyBorder="1"/>
    <xf numFmtId="0" fontId="27" fillId="0" borderId="13" xfId="0" applyFont="1" applyBorder="1" applyAlignment="1">
      <alignment horizontal="center" vertical="top" wrapText="1"/>
    </xf>
    <xf numFmtId="0" fontId="27" fillId="0" borderId="14" xfId="0" applyFont="1" applyBorder="1" applyAlignment="1">
      <alignment horizontal="center" vertical="top"/>
    </xf>
    <xf numFmtId="0" fontId="27" fillId="0" borderId="15" xfId="0" applyFont="1" applyBorder="1" applyAlignment="1">
      <alignment horizontal="center" vertical="top"/>
    </xf>
    <xf numFmtId="0" fontId="31" fillId="29" borderId="30" xfId="0" applyFont="1" applyFill="1" applyBorder="1" applyAlignment="1">
      <alignment horizontal="center" vertical="center"/>
    </xf>
    <xf numFmtId="0" fontId="30" fillId="0" borderId="21" xfId="0" applyFont="1" applyBorder="1"/>
    <xf numFmtId="0" fontId="30" fillId="0" borderId="31" xfId="0" applyFont="1" applyBorder="1"/>
    <xf numFmtId="0" fontId="29" fillId="0" borderId="32" xfId="0" applyFont="1" applyBorder="1" applyAlignment="1">
      <alignment horizontal="center" wrapText="1"/>
    </xf>
  </cellXfs>
  <cellStyles count="242">
    <cellStyle name="20% - Ênfase1 2" xfId="7" xr:uid="{00000000-0005-0000-0000-000000000000}"/>
    <cellStyle name="20% - Ênfase1 2 2" xfId="8" xr:uid="{00000000-0005-0000-0000-000001000000}"/>
    <cellStyle name="20% - Ênfase1 3" xfId="9" xr:uid="{00000000-0005-0000-0000-000002000000}"/>
    <cellStyle name="20% - Ênfase1 3 2" xfId="10" xr:uid="{00000000-0005-0000-0000-000003000000}"/>
    <cellStyle name="20% - Ênfase2 2" xfId="11" xr:uid="{00000000-0005-0000-0000-000004000000}"/>
    <cellStyle name="20% - Ênfase2 2 2" xfId="12" xr:uid="{00000000-0005-0000-0000-000005000000}"/>
    <cellStyle name="20% - Ênfase2 3" xfId="13" xr:uid="{00000000-0005-0000-0000-000006000000}"/>
    <cellStyle name="20% - Ênfase2 3 2" xfId="14" xr:uid="{00000000-0005-0000-0000-000007000000}"/>
    <cellStyle name="20% - Ênfase3 2" xfId="15" xr:uid="{00000000-0005-0000-0000-000008000000}"/>
    <cellStyle name="20% - Ênfase3 2 2" xfId="16" xr:uid="{00000000-0005-0000-0000-000009000000}"/>
    <cellStyle name="20% - Ênfase3 3" xfId="17" xr:uid="{00000000-0005-0000-0000-00000A000000}"/>
    <cellStyle name="20% - Ênfase3 3 2" xfId="18" xr:uid="{00000000-0005-0000-0000-00000B000000}"/>
    <cellStyle name="20% - Ênfase4 2" xfId="19" xr:uid="{00000000-0005-0000-0000-00000C000000}"/>
    <cellStyle name="20% - Ênfase4 2 2" xfId="20" xr:uid="{00000000-0005-0000-0000-00000D000000}"/>
    <cellStyle name="20% - Ênfase4 3" xfId="21" xr:uid="{00000000-0005-0000-0000-00000E000000}"/>
    <cellStyle name="20% - Ênfase4 3 2" xfId="22" xr:uid="{00000000-0005-0000-0000-00000F000000}"/>
    <cellStyle name="20% - Ênfase5 2" xfId="23" xr:uid="{00000000-0005-0000-0000-000010000000}"/>
    <cellStyle name="20% - Ênfase5 2 2" xfId="24" xr:uid="{00000000-0005-0000-0000-000011000000}"/>
    <cellStyle name="20% - Ênfase5 3" xfId="25" xr:uid="{00000000-0005-0000-0000-000012000000}"/>
    <cellStyle name="20% - Ênfase5 3 2" xfId="26" xr:uid="{00000000-0005-0000-0000-000013000000}"/>
    <cellStyle name="20% - Ênfase6 2" xfId="27" xr:uid="{00000000-0005-0000-0000-000014000000}"/>
    <cellStyle name="20% - Ênfase6 2 2" xfId="28" xr:uid="{00000000-0005-0000-0000-000015000000}"/>
    <cellStyle name="20% - Ênfase6 3" xfId="29" xr:uid="{00000000-0005-0000-0000-000016000000}"/>
    <cellStyle name="20% - Ênfase6 3 2" xfId="30" xr:uid="{00000000-0005-0000-0000-000017000000}"/>
    <cellStyle name="40% - Ênfase1 2" xfId="31" xr:uid="{00000000-0005-0000-0000-000018000000}"/>
    <cellStyle name="40% - Ênfase1 2 2" xfId="32" xr:uid="{00000000-0005-0000-0000-000019000000}"/>
    <cellStyle name="40% - Ênfase1 3" xfId="33" xr:uid="{00000000-0005-0000-0000-00001A000000}"/>
    <cellStyle name="40% - Ênfase1 3 2" xfId="34" xr:uid="{00000000-0005-0000-0000-00001B000000}"/>
    <cellStyle name="40% - Ênfase2 2" xfId="35" xr:uid="{00000000-0005-0000-0000-00001C000000}"/>
    <cellStyle name="40% - Ênfase2 2 2" xfId="36" xr:uid="{00000000-0005-0000-0000-00001D000000}"/>
    <cellStyle name="40% - Ênfase2 3" xfId="37" xr:uid="{00000000-0005-0000-0000-00001E000000}"/>
    <cellStyle name="40% - Ênfase2 3 2" xfId="38" xr:uid="{00000000-0005-0000-0000-00001F000000}"/>
    <cellStyle name="40% - Ênfase3 2" xfId="39" xr:uid="{00000000-0005-0000-0000-000020000000}"/>
    <cellStyle name="40% - Ênfase3 2 2" xfId="40" xr:uid="{00000000-0005-0000-0000-000021000000}"/>
    <cellStyle name="40% - Ênfase3 3" xfId="41" xr:uid="{00000000-0005-0000-0000-000022000000}"/>
    <cellStyle name="40% - Ênfase3 3 2" xfId="42" xr:uid="{00000000-0005-0000-0000-000023000000}"/>
    <cellStyle name="40% - Ênfase4 2" xfId="43" xr:uid="{00000000-0005-0000-0000-000024000000}"/>
    <cellStyle name="40% - Ênfase4 2 2" xfId="44" xr:uid="{00000000-0005-0000-0000-000025000000}"/>
    <cellStyle name="40% - Ênfase4 3" xfId="45" xr:uid="{00000000-0005-0000-0000-000026000000}"/>
    <cellStyle name="40% - Ênfase4 3 2" xfId="46" xr:uid="{00000000-0005-0000-0000-000027000000}"/>
    <cellStyle name="40% - Ênfase5 2" xfId="47" xr:uid="{00000000-0005-0000-0000-000028000000}"/>
    <cellStyle name="40% - Ênfase5 2 2" xfId="48" xr:uid="{00000000-0005-0000-0000-000029000000}"/>
    <cellStyle name="40% - Ênfase5 3" xfId="49" xr:uid="{00000000-0005-0000-0000-00002A000000}"/>
    <cellStyle name="40% - Ênfase5 3 2" xfId="50" xr:uid="{00000000-0005-0000-0000-00002B000000}"/>
    <cellStyle name="40% - Ênfase6 2" xfId="51" xr:uid="{00000000-0005-0000-0000-00002C000000}"/>
    <cellStyle name="40% - Ênfase6 2 2" xfId="52" xr:uid="{00000000-0005-0000-0000-00002D000000}"/>
    <cellStyle name="40% - Ênfase6 3" xfId="53" xr:uid="{00000000-0005-0000-0000-00002E000000}"/>
    <cellStyle name="40% - Ênfase6 3 2" xfId="54" xr:uid="{00000000-0005-0000-0000-00002F000000}"/>
    <cellStyle name="60% - Ênfase1 2" xfId="55" xr:uid="{00000000-0005-0000-0000-000030000000}"/>
    <cellStyle name="60% - Ênfase1 2 2" xfId="56" xr:uid="{00000000-0005-0000-0000-000031000000}"/>
    <cellStyle name="60% - Ênfase1 3" xfId="57" xr:uid="{00000000-0005-0000-0000-000032000000}"/>
    <cellStyle name="60% - Ênfase1 3 2" xfId="58" xr:uid="{00000000-0005-0000-0000-000033000000}"/>
    <cellStyle name="60% - Ênfase2 2" xfId="59" xr:uid="{00000000-0005-0000-0000-000034000000}"/>
    <cellStyle name="60% - Ênfase2 2 2" xfId="60" xr:uid="{00000000-0005-0000-0000-000035000000}"/>
    <cellStyle name="60% - Ênfase2 3" xfId="61" xr:uid="{00000000-0005-0000-0000-000036000000}"/>
    <cellStyle name="60% - Ênfase2 3 2" xfId="62" xr:uid="{00000000-0005-0000-0000-000037000000}"/>
    <cellStyle name="60% - Ênfase3 2" xfId="63" xr:uid="{00000000-0005-0000-0000-000038000000}"/>
    <cellStyle name="60% - Ênfase3 2 2" xfId="64" xr:uid="{00000000-0005-0000-0000-000039000000}"/>
    <cellStyle name="60% - Ênfase3 3" xfId="65" xr:uid="{00000000-0005-0000-0000-00003A000000}"/>
    <cellStyle name="60% - Ênfase3 3 2" xfId="66" xr:uid="{00000000-0005-0000-0000-00003B000000}"/>
    <cellStyle name="60% - Ênfase4 2" xfId="67" xr:uid="{00000000-0005-0000-0000-00003C000000}"/>
    <cellStyle name="60% - Ênfase4 2 2" xfId="68" xr:uid="{00000000-0005-0000-0000-00003D000000}"/>
    <cellStyle name="60% - Ênfase4 3" xfId="69" xr:uid="{00000000-0005-0000-0000-00003E000000}"/>
    <cellStyle name="60% - Ênfase4 3 2" xfId="70" xr:uid="{00000000-0005-0000-0000-00003F000000}"/>
    <cellStyle name="60% - Ênfase5 2" xfId="71" xr:uid="{00000000-0005-0000-0000-000040000000}"/>
    <cellStyle name="60% - Ênfase5 2 2" xfId="72" xr:uid="{00000000-0005-0000-0000-000041000000}"/>
    <cellStyle name="60% - Ênfase5 3" xfId="73" xr:uid="{00000000-0005-0000-0000-000042000000}"/>
    <cellStyle name="60% - Ênfase5 3 2" xfId="74" xr:uid="{00000000-0005-0000-0000-000043000000}"/>
    <cellStyle name="60% - Ênfase6 2" xfId="75" xr:uid="{00000000-0005-0000-0000-000044000000}"/>
    <cellStyle name="60% - Ênfase6 2 2" xfId="76" xr:uid="{00000000-0005-0000-0000-000045000000}"/>
    <cellStyle name="60% - Ênfase6 3" xfId="77" xr:uid="{00000000-0005-0000-0000-000046000000}"/>
    <cellStyle name="60% - Ênfase6 3 2" xfId="78" xr:uid="{00000000-0005-0000-0000-000047000000}"/>
    <cellStyle name="Bom 2" xfId="79" xr:uid="{00000000-0005-0000-0000-000048000000}"/>
    <cellStyle name="Bom 2 2" xfId="80" xr:uid="{00000000-0005-0000-0000-000049000000}"/>
    <cellStyle name="Bom 3" xfId="81" xr:uid="{00000000-0005-0000-0000-00004A000000}"/>
    <cellStyle name="Bom 3 2" xfId="82" xr:uid="{00000000-0005-0000-0000-00004B000000}"/>
    <cellStyle name="Cálculo 2" xfId="83" xr:uid="{00000000-0005-0000-0000-00004C000000}"/>
    <cellStyle name="Cálculo 2 2" xfId="84" xr:uid="{00000000-0005-0000-0000-00004D000000}"/>
    <cellStyle name="Cálculo 3" xfId="85" xr:uid="{00000000-0005-0000-0000-00004E000000}"/>
    <cellStyle name="Cálculo 3 2" xfId="86" xr:uid="{00000000-0005-0000-0000-00004F000000}"/>
    <cellStyle name="Cancel" xfId="87" xr:uid="{00000000-0005-0000-0000-000050000000}"/>
    <cellStyle name="Cancel 2" xfId="88" xr:uid="{00000000-0005-0000-0000-000051000000}"/>
    <cellStyle name="Cancel 3" xfId="89" xr:uid="{00000000-0005-0000-0000-000052000000}"/>
    <cellStyle name="Célula de Verificação 2" xfId="90" xr:uid="{00000000-0005-0000-0000-000053000000}"/>
    <cellStyle name="Célula de Verificação 2 2" xfId="91" xr:uid="{00000000-0005-0000-0000-000054000000}"/>
    <cellStyle name="Célula de Verificação 3" xfId="92" xr:uid="{00000000-0005-0000-0000-000055000000}"/>
    <cellStyle name="Célula de Verificação 3 2" xfId="93" xr:uid="{00000000-0005-0000-0000-000056000000}"/>
    <cellStyle name="Célula Vinculada 2" xfId="94" xr:uid="{00000000-0005-0000-0000-000057000000}"/>
    <cellStyle name="Célula Vinculada 2 2" xfId="95" xr:uid="{00000000-0005-0000-0000-000058000000}"/>
    <cellStyle name="Célula Vinculada 3" xfId="96" xr:uid="{00000000-0005-0000-0000-000059000000}"/>
    <cellStyle name="Célula Vinculada 3 2" xfId="97" xr:uid="{00000000-0005-0000-0000-00005A000000}"/>
    <cellStyle name="Ênfase1 2" xfId="98" xr:uid="{00000000-0005-0000-0000-00005B000000}"/>
    <cellStyle name="Ênfase1 2 2" xfId="99" xr:uid="{00000000-0005-0000-0000-00005C000000}"/>
    <cellStyle name="Ênfase1 3" xfId="100" xr:uid="{00000000-0005-0000-0000-00005D000000}"/>
    <cellStyle name="Ênfase1 3 2" xfId="101" xr:uid="{00000000-0005-0000-0000-00005E000000}"/>
    <cellStyle name="Ênfase2 2" xfId="102" xr:uid="{00000000-0005-0000-0000-00005F000000}"/>
    <cellStyle name="Ênfase2 2 2" xfId="103" xr:uid="{00000000-0005-0000-0000-000060000000}"/>
    <cellStyle name="Ênfase2 3" xfId="104" xr:uid="{00000000-0005-0000-0000-000061000000}"/>
    <cellStyle name="Ênfase2 3 2" xfId="105" xr:uid="{00000000-0005-0000-0000-000062000000}"/>
    <cellStyle name="Ênfase3 2" xfId="106" xr:uid="{00000000-0005-0000-0000-000063000000}"/>
    <cellStyle name="Ênfase3 2 2" xfId="107" xr:uid="{00000000-0005-0000-0000-000064000000}"/>
    <cellStyle name="Ênfase3 3" xfId="108" xr:uid="{00000000-0005-0000-0000-000065000000}"/>
    <cellStyle name="Ênfase3 3 2" xfId="109" xr:uid="{00000000-0005-0000-0000-000066000000}"/>
    <cellStyle name="Ênfase4 2" xfId="110" xr:uid="{00000000-0005-0000-0000-000067000000}"/>
    <cellStyle name="Ênfase4 2 2" xfId="111" xr:uid="{00000000-0005-0000-0000-000068000000}"/>
    <cellStyle name="Ênfase4 3" xfId="112" xr:uid="{00000000-0005-0000-0000-000069000000}"/>
    <cellStyle name="Ênfase4 3 2" xfId="113" xr:uid="{00000000-0005-0000-0000-00006A000000}"/>
    <cellStyle name="Ênfase5 2" xfId="114" xr:uid="{00000000-0005-0000-0000-00006B000000}"/>
    <cellStyle name="Ênfase5 2 2" xfId="115" xr:uid="{00000000-0005-0000-0000-00006C000000}"/>
    <cellStyle name="Ênfase5 3" xfId="116" xr:uid="{00000000-0005-0000-0000-00006D000000}"/>
    <cellStyle name="Ênfase5 3 2" xfId="117" xr:uid="{00000000-0005-0000-0000-00006E000000}"/>
    <cellStyle name="Ênfase6 2" xfId="118" xr:uid="{00000000-0005-0000-0000-00006F000000}"/>
    <cellStyle name="Ênfase6 2 2" xfId="119" xr:uid="{00000000-0005-0000-0000-000070000000}"/>
    <cellStyle name="Ênfase6 3" xfId="120" xr:uid="{00000000-0005-0000-0000-000071000000}"/>
    <cellStyle name="Ênfase6 3 2" xfId="121" xr:uid="{00000000-0005-0000-0000-000072000000}"/>
    <cellStyle name="Entrada 2" xfId="122" xr:uid="{00000000-0005-0000-0000-000073000000}"/>
    <cellStyle name="Entrada 2 2" xfId="123" xr:uid="{00000000-0005-0000-0000-000074000000}"/>
    <cellStyle name="Entrada 3" xfId="124" xr:uid="{00000000-0005-0000-0000-000075000000}"/>
    <cellStyle name="Entrada 3 2" xfId="125" xr:uid="{00000000-0005-0000-0000-000076000000}"/>
    <cellStyle name="Hyperlink 2" xfId="202" xr:uid="{00000000-0005-0000-0000-000077000000}"/>
    <cellStyle name="Incorreto 2" xfId="126" xr:uid="{00000000-0005-0000-0000-000078000000}"/>
    <cellStyle name="Incorreto 2 2" xfId="127" xr:uid="{00000000-0005-0000-0000-000079000000}"/>
    <cellStyle name="Incorreto 3" xfId="128" xr:uid="{00000000-0005-0000-0000-00007A000000}"/>
    <cellStyle name="Incorreto 3 2" xfId="129" xr:uid="{00000000-0005-0000-0000-00007B000000}"/>
    <cellStyle name="Moeda 10" xfId="203" xr:uid="{00000000-0005-0000-0000-00007C000000}"/>
    <cellStyle name="Moeda 10 2" xfId="204" xr:uid="{00000000-0005-0000-0000-00007D000000}"/>
    <cellStyle name="Moeda 11" xfId="205" xr:uid="{00000000-0005-0000-0000-00007E000000}"/>
    <cellStyle name="Moeda 11 2" xfId="206" xr:uid="{00000000-0005-0000-0000-00007F000000}"/>
    <cellStyle name="Moeda 12" xfId="207" xr:uid="{00000000-0005-0000-0000-000080000000}"/>
    <cellStyle name="Moeda 13" xfId="208" xr:uid="{00000000-0005-0000-0000-000081000000}"/>
    <cellStyle name="Moeda 14" xfId="241" xr:uid="{00000000-0005-0000-0000-000082000000}"/>
    <cellStyle name="Moeda 2" xfId="130" xr:uid="{00000000-0005-0000-0000-000083000000}"/>
    <cellStyle name="Moeda 2 2" xfId="131" xr:uid="{00000000-0005-0000-0000-000084000000}"/>
    <cellStyle name="Moeda 2 2 2" xfId="132" xr:uid="{00000000-0005-0000-0000-000085000000}"/>
    <cellStyle name="Moeda 2 3" xfId="133" xr:uid="{00000000-0005-0000-0000-000086000000}"/>
    <cellStyle name="Moeda 2 4" xfId="5" xr:uid="{00000000-0005-0000-0000-000087000000}"/>
    <cellStyle name="Moeda 2 5" xfId="209" xr:uid="{00000000-0005-0000-0000-000088000000}"/>
    <cellStyle name="Moeda 3" xfId="3" xr:uid="{00000000-0005-0000-0000-000089000000}"/>
    <cellStyle name="Moeda 3 2" xfId="134" xr:uid="{00000000-0005-0000-0000-00008A000000}"/>
    <cellStyle name="Moeda 4" xfId="135" xr:uid="{00000000-0005-0000-0000-00008B000000}"/>
    <cellStyle name="Moeda 5" xfId="136" xr:uid="{00000000-0005-0000-0000-00008C000000}"/>
    <cellStyle name="Moeda 6" xfId="137" xr:uid="{00000000-0005-0000-0000-00008D000000}"/>
    <cellStyle name="Moeda 7" xfId="138" xr:uid="{00000000-0005-0000-0000-00008E000000}"/>
    <cellStyle name="Moeda 7 2" xfId="210" xr:uid="{00000000-0005-0000-0000-00008F000000}"/>
    <cellStyle name="Moeda 7 2 2" xfId="211" xr:uid="{00000000-0005-0000-0000-000090000000}"/>
    <cellStyle name="Moeda 7 2 3" xfId="212" xr:uid="{00000000-0005-0000-0000-000091000000}"/>
    <cellStyle name="Moeda 7 3" xfId="213" xr:uid="{00000000-0005-0000-0000-000092000000}"/>
    <cellStyle name="Moeda 8" xfId="139" xr:uid="{00000000-0005-0000-0000-000093000000}"/>
    <cellStyle name="Moeda 8 2" xfId="214" xr:uid="{00000000-0005-0000-0000-000094000000}"/>
    <cellStyle name="Moeda 9" xfId="215" xr:uid="{00000000-0005-0000-0000-000095000000}"/>
    <cellStyle name="Moeda 9 2" xfId="216" xr:uid="{00000000-0005-0000-0000-000096000000}"/>
    <cellStyle name="Neutra 2" xfId="140" xr:uid="{00000000-0005-0000-0000-000097000000}"/>
    <cellStyle name="Neutra 2 2" xfId="141" xr:uid="{00000000-0005-0000-0000-000098000000}"/>
    <cellStyle name="Neutra 3" xfId="142" xr:uid="{00000000-0005-0000-0000-000099000000}"/>
    <cellStyle name="Neutra 3 2" xfId="143" xr:uid="{00000000-0005-0000-0000-00009A000000}"/>
    <cellStyle name="Normal" xfId="0" builtinId="0"/>
    <cellStyle name="Normal 2" xfId="2" xr:uid="{00000000-0005-0000-0000-00009C000000}"/>
    <cellStyle name="Normal 2 2" xfId="144" xr:uid="{00000000-0005-0000-0000-00009D000000}"/>
    <cellStyle name="Normal 3" xfId="4" xr:uid="{00000000-0005-0000-0000-00009E000000}"/>
    <cellStyle name="Normal 3 2" xfId="217" xr:uid="{00000000-0005-0000-0000-00009F000000}"/>
    <cellStyle name="Normal 3 2 2" xfId="218" xr:uid="{00000000-0005-0000-0000-0000A0000000}"/>
    <cellStyle name="Normal 3 2 3" xfId="219" xr:uid="{00000000-0005-0000-0000-0000A1000000}"/>
    <cellStyle name="Normal 4" xfId="145" xr:uid="{00000000-0005-0000-0000-0000A2000000}"/>
    <cellStyle name="Normal 5" xfId="146" xr:uid="{00000000-0005-0000-0000-0000A3000000}"/>
    <cellStyle name="Normal 6 2" xfId="220" xr:uid="{00000000-0005-0000-0000-0000A4000000}"/>
    <cellStyle name="Normal 6 3" xfId="221" xr:uid="{00000000-0005-0000-0000-0000A5000000}"/>
    <cellStyle name="Normal 7" xfId="147" xr:uid="{00000000-0005-0000-0000-0000A6000000}"/>
    <cellStyle name="Normal 8 2" xfId="222" xr:uid="{00000000-0005-0000-0000-0000A7000000}"/>
    <cellStyle name="Normal 8 3" xfId="223" xr:uid="{00000000-0005-0000-0000-0000A8000000}"/>
    <cellStyle name="Nota 2" xfId="148" xr:uid="{00000000-0005-0000-0000-0000A9000000}"/>
    <cellStyle name="Nota 2 2" xfId="149" xr:uid="{00000000-0005-0000-0000-0000AA000000}"/>
    <cellStyle name="Nota 3" xfId="150" xr:uid="{00000000-0005-0000-0000-0000AB000000}"/>
    <cellStyle name="Nota 3 2" xfId="151" xr:uid="{00000000-0005-0000-0000-0000AC000000}"/>
    <cellStyle name="Porcentagem" xfId="239" builtinId="5"/>
    <cellStyle name="Porcentagem 10" xfId="6" xr:uid="{00000000-0005-0000-0000-0000AE000000}"/>
    <cellStyle name="Porcentagem 10 2" xfId="224" xr:uid="{00000000-0005-0000-0000-0000AF000000}"/>
    <cellStyle name="Porcentagem 10 3" xfId="225" xr:uid="{00000000-0005-0000-0000-0000B0000000}"/>
    <cellStyle name="Porcentagem 11" xfId="226" xr:uid="{00000000-0005-0000-0000-0000B1000000}"/>
    <cellStyle name="Porcentagem 12" xfId="227" xr:uid="{00000000-0005-0000-0000-0000B2000000}"/>
    <cellStyle name="Porcentagem 2" xfId="152" xr:uid="{00000000-0005-0000-0000-0000B3000000}"/>
    <cellStyle name="Porcentagem 2 2" xfId="153" xr:uid="{00000000-0005-0000-0000-0000B4000000}"/>
    <cellStyle name="Porcentagem 2 3" xfId="154" xr:uid="{00000000-0005-0000-0000-0000B5000000}"/>
    <cellStyle name="Porcentagem 3" xfId="155" xr:uid="{00000000-0005-0000-0000-0000B6000000}"/>
    <cellStyle name="Porcentagem 4" xfId="156" xr:uid="{00000000-0005-0000-0000-0000B7000000}"/>
    <cellStyle name="Porcentagem 5" xfId="157" xr:uid="{00000000-0005-0000-0000-0000B8000000}"/>
    <cellStyle name="Porcentagem 5 2" xfId="158" xr:uid="{00000000-0005-0000-0000-0000B9000000}"/>
    <cellStyle name="Porcentagem 6" xfId="228" xr:uid="{00000000-0005-0000-0000-0000BA000000}"/>
    <cellStyle name="Porcentagem 6 2" xfId="229" xr:uid="{00000000-0005-0000-0000-0000BB000000}"/>
    <cellStyle name="Porcentagem 7" xfId="230" xr:uid="{00000000-0005-0000-0000-0000BC000000}"/>
    <cellStyle name="Porcentagem 7 2" xfId="231" xr:uid="{00000000-0005-0000-0000-0000BD000000}"/>
    <cellStyle name="Porcentagem 8" xfId="232" xr:uid="{00000000-0005-0000-0000-0000BE000000}"/>
    <cellStyle name="Porcentagem 8 2" xfId="233" xr:uid="{00000000-0005-0000-0000-0000BF000000}"/>
    <cellStyle name="Porcentagem 9" xfId="234" xr:uid="{00000000-0005-0000-0000-0000C0000000}"/>
    <cellStyle name="Saída 2" xfId="159" xr:uid="{00000000-0005-0000-0000-0000C1000000}"/>
    <cellStyle name="Saída 2 2" xfId="160" xr:uid="{00000000-0005-0000-0000-0000C2000000}"/>
    <cellStyle name="Saída 3" xfId="161" xr:uid="{00000000-0005-0000-0000-0000C3000000}"/>
    <cellStyle name="Saída 3 2" xfId="162" xr:uid="{00000000-0005-0000-0000-0000C4000000}"/>
    <cellStyle name="Separador de milhares 10" xfId="163" xr:uid="{00000000-0005-0000-0000-0000C5000000}"/>
    <cellStyle name="Separador de milhares 10 2" xfId="164" xr:uid="{00000000-0005-0000-0000-0000C6000000}"/>
    <cellStyle name="Separador de milhares 2" xfId="165" xr:uid="{00000000-0005-0000-0000-0000C7000000}"/>
    <cellStyle name="Separador de milhares 2 2" xfId="166" xr:uid="{00000000-0005-0000-0000-0000C8000000}"/>
    <cellStyle name="Separador de milhares 2 2 2" xfId="167" xr:uid="{00000000-0005-0000-0000-0000C9000000}"/>
    <cellStyle name="Separador de milhares 2 3" xfId="168" xr:uid="{00000000-0005-0000-0000-0000CA000000}"/>
    <cellStyle name="Separador de milhares 3" xfId="169" xr:uid="{00000000-0005-0000-0000-0000CB000000}"/>
    <cellStyle name="Separador de milhares 4" xfId="235" xr:uid="{00000000-0005-0000-0000-0000CC000000}"/>
    <cellStyle name="Separador de milhares 4 2" xfId="236" xr:uid="{00000000-0005-0000-0000-0000CD000000}"/>
    <cellStyle name="Separador de milhares 5" xfId="237" xr:uid="{00000000-0005-0000-0000-0000CE000000}"/>
    <cellStyle name="Texto de Aviso 2" xfId="170" xr:uid="{00000000-0005-0000-0000-0000CF000000}"/>
    <cellStyle name="Texto de Aviso 2 2" xfId="171" xr:uid="{00000000-0005-0000-0000-0000D0000000}"/>
    <cellStyle name="Texto de Aviso 3" xfId="172" xr:uid="{00000000-0005-0000-0000-0000D1000000}"/>
    <cellStyle name="Texto de Aviso 3 2" xfId="173" xr:uid="{00000000-0005-0000-0000-0000D2000000}"/>
    <cellStyle name="Texto Explicativo 2" xfId="174" xr:uid="{00000000-0005-0000-0000-0000D3000000}"/>
    <cellStyle name="Texto Explicativo 2 2" xfId="175" xr:uid="{00000000-0005-0000-0000-0000D4000000}"/>
    <cellStyle name="Texto Explicativo 3" xfId="176" xr:uid="{00000000-0005-0000-0000-0000D5000000}"/>
    <cellStyle name="Texto Explicativo 3 2" xfId="177" xr:uid="{00000000-0005-0000-0000-0000D6000000}"/>
    <cellStyle name="Título 1 2" xfId="178" xr:uid="{00000000-0005-0000-0000-0000D7000000}"/>
    <cellStyle name="Título 1 2 2" xfId="179" xr:uid="{00000000-0005-0000-0000-0000D8000000}"/>
    <cellStyle name="Título 1 3" xfId="180" xr:uid="{00000000-0005-0000-0000-0000D9000000}"/>
    <cellStyle name="Título 1 3 2" xfId="181" xr:uid="{00000000-0005-0000-0000-0000DA000000}"/>
    <cellStyle name="Título 2 2" xfId="182" xr:uid="{00000000-0005-0000-0000-0000DB000000}"/>
    <cellStyle name="Título 2 2 2" xfId="183" xr:uid="{00000000-0005-0000-0000-0000DC000000}"/>
    <cellStyle name="Título 2 3" xfId="184" xr:uid="{00000000-0005-0000-0000-0000DD000000}"/>
    <cellStyle name="Título 2 3 2" xfId="185" xr:uid="{00000000-0005-0000-0000-0000DE000000}"/>
    <cellStyle name="Título 3 2" xfId="186" xr:uid="{00000000-0005-0000-0000-0000DF000000}"/>
    <cellStyle name="Título 3 2 2" xfId="187" xr:uid="{00000000-0005-0000-0000-0000E0000000}"/>
    <cellStyle name="Título 3 3" xfId="188" xr:uid="{00000000-0005-0000-0000-0000E1000000}"/>
    <cellStyle name="Título 3 3 2" xfId="189" xr:uid="{00000000-0005-0000-0000-0000E2000000}"/>
    <cellStyle name="Título 4 2" xfId="190" xr:uid="{00000000-0005-0000-0000-0000E3000000}"/>
    <cellStyle name="Título 4 2 2" xfId="191" xr:uid="{00000000-0005-0000-0000-0000E4000000}"/>
    <cellStyle name="Título 4 3" xfId="192" xr:uid="{00000000-0005-0000-0000-0000E5000000}"/>
    <cellStyle name="Título 4 3 2" xfId="193" xr:uid="{00000000-0005-0000-0000-0000E6000000}"/>
    <cellStyle name="Título 5" xfId="194" xr:uid="{00000000-0005-0000-0000-0000E7000000}"/>
    <cellStyle name="Título 5 2" xfId="195" xr:uid="{00000000-0005-0000-0000-0000E8000000}"/>
    <cellStyle name="Título 6" xfId="196" xr:uid="{00000000-0005-0000-0000-0000E9000000}"/>
    <cellStyle name="Título 6 2" xfId="197" xr:uid="{00000000-0005-0000-0000-0000EA000000}"/>
    <cellStyle name="Total 2" xfId="198" xr:uid="{00000000-0005-0000-0000-0000EB000000}"/>
    <cellStyle name="Total 2 2" xfId="199" xr:uid="{00000000-0005-0000-0000-0000EC000000}"/>
    <cellStyle name="Total 3" xfId="200" xr:uid="{00000000-0005-0000-0000-0000ED000000}"/>
    <cellStyle name="Total 3 2" xfId="201" xr:uid="{00000000-0005-0000-0000-0000EE000000}"/>
    <cellStyle name="Vírgula" xfId="1" builtinId="3"/>
    <cellStyle name="Vírgula 2" xfId="238" xr:uid="{00000000-0005-0000-0000-0000F0000000}"/>
    <cellStyle name="Vírgula 2 2" xfId="240" xr:uid="{00000000-0005-0000-0000-0000F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190500</xdr:colOff>
          <xdr:row>2</xdr:row>
          <xdr:rowOff>47625</xdr:rowOff>
        </xdr:from>
        <xdr:to>
          <xdr:col>2</xdr:col>
          <xdr:colOff>9525</xdr:colOff>
          <xdr:row>4</xdr:row>
          <xdr:rowOff>228600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suap.ifmt.edu.br/processo_eletronico/processo/54487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suap.ifmt.edu.br/processo_eletronico/processo/5448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showGridLines="0" view="pageBreakPreview" zoomScale="85" zoomScaleNormal="100" zoomScaleSheetLayoutView="85" workbookViewId="0">
      <selection activeCell="E18" sqref="E18:F18"/>
    </sheetView>
  </sheetViews>
  <sheetFormatPr defaultRowHeight="15"/>
  <cols>
    <col min="1" max="1" width="8.7109375" style="53"/>
    <col min="2" max="2" width="31.42578125" customWidth="1"/>
    <col min="3" max="3" width="0.140625" customWidth="1"/>
    <col min="4" max="4" width="7.42578125" bestFit="1" customWidth="1"/>
    <col min="5" max="5" width="20" customWidth="1"/>
    <col min="6" max="6" width="4.42578125" customWidth="1"/>
    <col min="7" max="7" width="8.85546875" bestFit="1" customWidth="1"/>
    <col min="8" max="8" width="30.5703125" customWidth="1"/>
    <col min="9" max="9" width="31.5703125" customWidth="1"/>
    <col min="10" max="10" width="10.140625" customWidth="1"/>
    <col min="11" max="11" width="19.85546875" customWidth="1"/>
  </cols>
  <sheetData>
    <row r="1" spans="1:11" ht="17.100000000000001" customHeight="1">
      <c r="A1" s="168" t="s">
        <v>106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ht="11.1" customHeight="1" thickBot="1">
      <c r="A2" s="170"/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11" ht="15.75" customHeight="1">
      <c r="A3" s="172" t="s">
        <v>131</v>
      </c>
      <c r="B3" s="173"/>
      <c r="C3" s="173"/>
      <c r="D3" s="173"/>
      <c r="E3" s="173"/>
      <c r="F3" s="173"/>
      <c r="G3" s="173"/>
      <c r="H3" s="173"/>
      <c r="I3" s="173"/>
      <c r="J3" s="173"/>
      <c r="K3" s="174"/>
    </row>
    <row r="4" spans="1:11" ht="15" customHeight="1">
      <c r="A4" s="175" t="s">
        <v>112</v>
      </c>
      <c r="B4" s="176"/>
      <c r="C4" s="176"/>
      <c r="D4" s="176"/>
      <c r="E4" s="176"/>
      <c r="F4" s="176"/>
      <c r="G4" s="176"/>
      <c r="H4" s="176"/>
      <c r="I4" s="176"/>
      <c r="J4" s="176"/>
      <c r="K4" s="177"/>
    </row>
    <row r="5" spans="1:11" ht="26.25" customHeight="1">
      <c r="A5" s="175" t="s">
        <v>113</v>
      </c>
      <c r="B5" s="176"/>
      <c r="C5" s="176"/>
      <c r="D5" s="176"/>
      <c r="E5" s="176"/>
      <c r="F5" s="176"/>
      <c r="G5" s="176"/>
      <c r="H5" s="176"/>
      <c r="I5" s="176"/>
      <c r="J5" s="176"/>
      <c r="K5" s="177"/>
    </row>
    <row r="6" spans="1:11" ht="27.75" hidden="1" customHeight="1">
      <c r="A6" s="175"/>
      <c r="B6" s="176"/>
      <c r="C6" s="176"/>
      <c r="D6" s="176"/>
      <c r="E6" s="176"/>
      <c r="F6" s="176"/>
      <c r="G6" s="176"/>
      <c r="H6" s="176"/>
      <c r="I6" s="176"/>
      <c r="J6" s="176"/>
      <c r="K6" s="177"/>
    </row>
    <row r="7" spans="1:11" ht="35.1" customHeight="1">
      <c r="A7" s="178" t="s">
        <v>114</v>
      </c>
      <c r="B7" s="179"/>
      <c r="C7" s="179"/>
      <c r="D7" s="179"/>
      <c r="E7" s="179"/>
      <c r="F7" s="179"/>
      <c r="G7" s="179"/>
      <c r="H7" s="179"/>
      <c r="I7" s="179"/>
      <c r="J7" s="179"/>
      <c r="K7" s="180"/>
    </row>
    <row r="8" spans="1:11" ht="15.75" customHeight="1">
      <c r="A8" s="165" t="s">
        <v>115</v>
      </c>
      <c r="B8" s="166"/>
      <c r="C8" s="166"/>
      <c r="D8" s="166"/>
      <c r="E8" s="166"/>
      <c r="F8" s="166"/>
      <c r="G8" s="166"/>
      <c r="H8" s="166"/>
      <c r="I8" s="166"/>
      <c r="J8" s="166"/>
      <c r="K8" s="167"/>
    </row>
    <row r="9" spans="1:11" ht="29.25" customHeight="1">
      <c r="A9" s="148" t="s">
        <v>132</v>
      </c>
      <c r="B9" s="149"/>
      <c r="C9" s="149"/>
      <c r="D9" s="149"/>
      <c r="E9" s="149"/>
      <c r="F9" s="149"/>
      <c r="G9" s="149"/>
      <c r="H9" s="149"/>
      <c r="I9" s="149"/>
      <c r="J9" s="149"/>
      <c r="K9" s="150"/>
    </row>
    <row r="10" spans="1:11">
      <c r="A10" s="151"/>
      <c r="B10" s="152"/>
      <c r="C10" s="152"/>
      <c r="D10" s="152"/>
      <c r="E10" s="152"/>
      <c r="F10" s="152"/>
      <c r="G10" s="152"/>
      <c r="H10" s="152"/>
      <c r="I10" s="152"/>
      <c r="J10" s="152"/>
      <c r="K10" s="153"/>
    </row>
    <row r="11" spans="1:11" ht="15.75" hidden="1" customHeight="1">
      <c r="A11" s="154" t="s">
        <v>133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6"/>
    </row>
    <row r="12" spans="1:11">
      <c r="A12" s="154"/>
      <c r="B12" s="155"/>
      <c r="C12" s="155"/>
      <c r="D12" s="155"/>
      <c r="E12" s="155"/>
      <c r="F12" s="155"/>
      <c r="G12" s="155"/>
      <c r="H12" s="155"/>
      <c r="I12" s="155"/>
      <c r="J12" s="155"/>
      <c r="K12" s="156"/>
    </row>
    <row r="13" spans="1:11">
      <c r="A13" s="110"/>
      <c r="B13" s="111"/>
      <c r="C13" s="111"/>
      <c r="D13" s="111"/>
      <c r="E13" s="111"/>
      <c r="F13" s="111"/>
      <c r="G13" s="111"/>
      <c r="H13" s="111"/>
      <c r="I13" s="111"/>
      <c r="J13" s="111"/>
      <c r="K13" s="112"/>
    </row>
    <row r="14" spans="1:11" ht="31.5" customHeight="1">
      <c r="A14" s="157" t="s">
        <v>116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9"/>
    </row>
    <row r="15" spans="1:11" ht="50.45" customHeight="1">
      <c r="A15" s="160" t="s">
        <v>117</v>
      </c>
      <c r="B15" s="161"/>
      <c r="C15" s="161"/>
      <c r="D15" s="113" t="s">
        <v>118</v>
      </c>
      <c r="E15" s="162" t="s">
        <v>119</v>
      </c>
      <c r="F15" s="162"/>
      <c r="G15" s="162" t="s">
        <v>120</v>
      </c>
      <c r="H15" s="162"/>
      <c r="I15" s="113" t="s">
        <v>121</v>
      </c>
      <c r="J15" s="163" t="s">
        <v>122</v>
      </c>
      <c r="K15" s="164"/>
    </row>
    <row r="16" spans="1:11">
      <c r="A16" s="144" t="s">
        <v>123</v>
      </c>
      <c r="B16" s="145"/>
      <c r="C16" s="145"/>
      <c r="D16" s="114">
        <v>7</v>
      </c>
      <c r="E16" s="134" t="e">
        <f>#REF!</f>
        <v>#REF!</v>
      </c>
      <c r="F16" s="135"/>
      <c r="G16" s="146" t="e">
        <f>D16*E16</f>
        <v>#REF!</v>
      </c>
      <c r="H16" s="147"/>
      <c r="I16" s="114">
        <v>12</v>
      </c>
      <c r="J16" s="138" t="e">
        <f>G16*I16</f>
        <v>#REF!</v>
      </c>
      <c r="K16" s="139"/>
    </row>
    <row r="17" spans="1:11">
      <c r="A17" s="140" t="s">
        <v>124</v>
      </c>
      <c r="B17" s="141"/>
      <c r="C17" s="142"/>
      <c r="D17" s="114">
        <v>1</v>
      </c>
      <c r="E17" s="134" t="e">
        <f>#REF!</f>
        <v>#REF!</v>
      </c>
      <c r="F17" s="135"/>
      <c r="G17" s="136" t="e">
        <f>(D17*E17)</f>
        <v>#REF!</v>
      </c>
      <c r="H17" s="137"/>
      <c r="I17" s="114">
        <v>12</v>
      </c>
      <c r="J17" s="138" t="e">
        <f t="shared" ref="J17:J23" si="0">G17*I17</f>
        <v>#REF!</v>
      </c>
      <c r="K17" s="139"/>
    </row>
    <row r="18" spans="1:11">
      <c r="A18" s="115" t="s">
        <v>125</v>
      </c>
      <c r="B18" s="116"/>
      <c r="C18" s="117"/>
      <c r="D18" s="114">
        <v>6</v>
      </c>
      <c r="E18" s="134">
        <f>Motorista!D124</f>
        <v>7126.666458019432</v>
      </c>
      <c r="F18" s="135"/>
      <c r="G18" s="136">
        <f>(D18*E18)</f>
        <v>42759.998748116588</v>
      </c>
      <c r="H18" s="137"/>
      <c r="I18" s="114">
        <v>12</v>
      </c>
      <c r="J18" s="138">
        <f t="shared" si="0"/>
        <v>513119.98497739906</v>
      </c>
      <c r="K18" s="139"/>
    </row>
    <row r="19" spans="1:11">
      <c r="A19" s="115" t="s">
        <v>126</v>
      </c>
      <c r="B19" s="116"/>
      <c r="C19" s="117"/>
      <c r="D19" s="114">
        <v>1</v>
      </c>
      <c r="E19" s="134" t="e">
        <f>#REF!</f>
        <v>#REF!</v>
      </c>
      <c r="F19" s="143"/>
      <c r="G19" s="136" t="e">
        <f>(D19*E19)</f>
        <v>#REF!</v>
      </c>
      <c r="H19" s="137"/>
      <c r="I19" s="114">
        <v>12</v>
      </c>
      <c r="J19" s="138" t="e">
        <f t="shared" si="0"/>
        <v>#REF!</v>
      </c>
      <c r="K19" s="139"/>
    </row>
    <row r="20" spans="1:11">
      <c r="A20" s="140" t="s">
        <v>134</v>
      </c>
      <c r="B20" s="141"/>
      <c r="C20" s="142"/>
      <c r="D20" s="114">
        <v>1</v>
      </c>
      <c r="E20" s="134" t="e">
        <f>#REF!</f>
        <v>#REF!</v>
      </c>
      <c r="F20" s="135"/>
      <c r="G20" s="136" t="e">
        <f>(D20*E20)</f>
        <v>#REF!</v>
      </c>
      <c r="H20" s="137"/>
      <c r="I20" s="114">
        <v>12</v>
      </c>
      <c r="J20" s="138" t="e">
        <f t="shared" si="0"/>
        <v>#REF!</v>
      </c>
      <c r="K20" s="139"/>
    </row>
    <row r="21" spans="1:11">
      <c r="A21" s="115" t="s">
        <v>127</v>
      </c>
      <c r="B21" s="116"/>
      <c r="C21" s="117"/>
      <c r="D21" s="114">
        <v>3</v>
      </c>
      <c r="E21" s="134" t="e">
        <f>#REF!</f>
        <v>#REF!</v>
      </c>
      <c r="F21" s="135"/>
      <c r="G21" s="136" t="e">
        <f>E21*D21</f>
        <v>#REF!</v>
      </c>
      <c r="H21" s="137"/>
      <c r="I21" s="114">
        <v>12</v>
      </c>
      <c r="J21" s="138" t="e">
        <f t="shared" si="0"/>
        <v>#REF!</v>
      </c>
      <c r="K21" s="139"/>
    </row>
    <row r="22" spans="1:11">
      <c r="A22" s="115" t="s">
        <v>128</v>
      </c>
      <c r="B22" s="116"/>
      <c r="C22" s="117"/>
      <c r="D22" s="114">
        <v>2</v>
      </c>
      <c r="E22" s="134" t="e">
        <f>#REF!</f>
        <v>#REF!</v>
      </c>
      <c r="F22" s="135"/>
      <c r="G22" s="136" t="e">
        <f>(D22*E22)</f>
        <v>#REF!</v>
      </c>
      <c r="H22" s="137"/>
      <c r="I22" s="114">
        <v>12</v>
      </c>
      <c r="J22" s="138" t="e">
        <f t="shared" si="0"/>
        <v>#REF!</v>
      </c>
      <c r="K22" s="139"/>
    </row>
    <row r="23" spans="1:11" ht="20.45" customHeight="1">
      <c r="A23" s="115" t="s">
        <v>129</v>
      </c>
      <c r="B23" s="116"/>
      <c r="C23" s="117"/>
      <c r="D23" s="114">
        <v>2</v>
      </c>
      <c r="E23" s="134" t="e">
        <f>#REF!</f>
        <v>#REF!</v>
      </c>
      <c r="F23" s="135"/>
      <c r="G23" s="136" t="e">
        <f>(D23*E23)</f>
        <v>#REF!</v>
      </c>
      <c r="H23" s="137"/>
      <c r="I23" s="114">
        <v>12</v>
      </c>
      <c r="J23" s="138" t="e">
        <f t="shared" si="0"/>
        <v>#REF!</v>
      </c>
      <c r="K23" s="139"/>
    </row>
    <row r="24" spans="1:11">
      <c r="A24" s="118" t="s">
        <v>92</v>
      </c>
      <c r="B24" s="119"/>
      <c r="C24" s="119"/>
      <c r="D24" s="119"/>
      <c r="E24" s="119"/>
      <c r="F24" s="119"/>
      <c r="G24" s="131" t="e">
        <f>SUM(G16:H23)</f>
        <v>#REF!</v>
      </c>
      <c r="H24" s="132"/>
      <c r="I24" s="120"/>
      <c r="J24" s="131" t="e">
        <f>SUM(J16:K23)</f>
        <v>#REF!</v>
      </c>
      <c r="K24" s="133"/>
    </row>
    <row r="25" spans="1:11">
      <c r="A25" s="121"/>
      <c r="B25" s="122"/>
      <c r="C25" s="122"/>
      <c r="D25" s="122"/>
      <c r="E25" s="122"/>
      <c r="F25" s="123"/>
      <c r="G25" s="123"/>
      <c r="H25" s="123"/>
      <c r="I25" s="123"/>
      <c r="J25" s="123"/>
      <c r="K25" s="124"/>
    </row>
    <row r="26" spans="1:11">
      <c r="A26" s="125"/>
      <c r="B26" s="126"/>
      <c r="C26" s="126"/>
      <c r="D26" s="126"/>
      <c r="E26" s="126"/>
      <c r="F26" s="126"/>
      <c r="G26" s="126"/>
      <c r="H26" s="126"/>
      <c r="I26" s="126"/>
      <c r="J26" s="126"/>
      <c r="K26" s="127"/>
    </row>
    <row r="27" spans="1:11" ht="15.75" thickBot="1">
      <c r="A27" s="128" t="s">
        <v>130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30"/>
    </row>
  </sheetData>
  <mergeCells count="45">
    <mergeCell ref="A8:K8"/>
    <mergeCell ref="A1:K1"/>
    <mergeCell ref="A2:K2"/>
    <mergeCell ref="A3:K3"/>
    <mergeCell ref="A4:K4"/>
    <mergeCell ref="A5:K5"/>
    <mergeCell ref="A6:K6"/>
    <mergeCell ref="A7:K7"/>
    <mergeCell ref="A9:K10"/>
    <mergeCell ref="A11:K12"/>
    <mergeCell ref="A14:K14"/>
    <mergeCell ref="A15:C15"/>
    <mergeCell ref="E15:F15"/>
    <mergeCell ref="G15:H15"/>
    <mergeCell ref="J15:K15"/>
    <mergeCell ref="A16:C16"/>
    <mergeCell ref="E16:F16"/>
    <mergeCell ref="G16:H16"/>
    <mergeCell ref="J16:K16"/>
    <mergeCell ref="A17:C17"/>
    <mergeCell ref="E17:F17"/>
    <mergeCell ref="G17:H17"/>
    <mergeCell ref="J17:K17"/>
    <mergeCell ref="E18:F18"/>
    <mergeCell ref="G18:H18"/>
    <mergeCell ref="J18:K18"/>
    <mergeCell ref="E19:F19"/>
    <mergeCell ref="G19:H19"/>
    <mergeCell ref="J19:K19"/>
    <mergeCell ref="A20:C20"/>
    <mergeCell ref="E20:F20"/>
    <mergeCell ref="G20:H20"/>
    <mergeCell ref="J20:K20"/>
    <mergeCell ref="E21:F21"/>
    <mergeCell ref="G21:H21"/>
    <mergeCell ref="J21:K21"/>
    <mergeCell ref="A27:K27"/>
    <mergeCell ref="G24:H24"/>
    <mergeCell ref="J24:K24"/>
    <mergeCell ref="E22:F22"/>
    <mergeCell ref="G22:H22"/>
    <mergeCell ref="J22:K22"/>
    <mergeCell ref="E23:F23"/>
    <mergeCell ref="G23:H23"/>
    <mergeCell ref="J23:K23"/>
  </mergeCells>
  <pageMargins left="0.51181102362204722" right="0.51181102362204722" top="0.78740157480314965" bottom="0.78740157480314965" header="0.31496062992125984" footer="0.31496062992125984"/>
  <pageSetup paperSize="9" scale="78" orientation="landscape" r:id="rId1"/>
  <drawing r:id="rId2"/>
  <legacyDrawing r:id="rId3"/>
  <oleObjects>
    <mc:AlternateContent xmlns:mc="http://schemas.openxmlformats.org/markup-compatibility/2006">
      <mc:Choice Requires="x14">
        <oleObject shapeId="1026" r:id="rId4">
          <objectPr defaultSize="0" autoPict="0" r:id="rId5">
            <anchor moveWithCells="1" sizeWithCells="1">
              <from>
                <xdr:col>0</xdr:col>
                <xdr:colOff>190500</xdr:colOff>
                <xdr:row>2</xdr:row>
                <xdr:rowOff>47625</xdr:rowOff>
              </from>
              <to>
                <xdr:col>2</xdr:col>
                <xdr:colOff>9525</xdr:colOff>
                <xdr:row>4</xdr:row>
                <xdr:rowOff>228600</xdr:rowOff>
              </to>
            </anchor>
          </objectPr>
        </oleObject>
      </mc:Choice>
      <mc:Fallback>
        <oleObject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26"/>
  <sheetViews>
    <sheetView showGridLines="0" view="pageBreakPreview" topLeftCell="A110" zoomScale="175" zoomScaleNormal="115" zoomScaleSheetLayoutView="175" workbookViewId="0">
      <selection activeCell="B127" sqref="B127"/>
    </sheetView>
  </sheetViews>
  <sheetFormatPr defaultColWidth="9.140625" defaultRowHeight="15"/>
  <cols>
    <col min="1" max="1" width="11" style="11" customWidth="1"/>
    <col min="2" max="2" width="59.5703125" style="11" bestFit="1" customWidth="1"/>
    <col min="3" max="3" width="12.5703125" style="11" customWidth="1"/>
    <col min="4" max="4" width="18.85546875" style="11" customWidth="1"/>
    <col min="5" max="5" width="13.28515625" style="11" customWidth="1"/>
    <col min="6" max="16384" width="9.140625" style="11"/>
  </cols>
  <sheetData>
    <row r="1" spans="1:26" ht="18.75">
      <c r="A1" s="238" t="s">
        <v>85</v>
      </c>
      <c r="B1" s="239"/>
      <c r="C1" s="239"/>
      <c r="D1" s="240"/>
    </row>
    <row r="2" spans="1:26" customFormat="1" ht="12.75" customHeight="1">
      <c r="A2" s="226" t="s">
        <v>135</v>
      </c>
      <c r="B2" s="215"/>
      <c r="C2" s="215"/>
      <c r="D2" s="216"/>
      <c r="E2" s="49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6" customFormat="1" ht="12.75" customHeight="1">
      <c r="A3" s="241"/>
      <c r="B3" s="242"/>
      <c r="C3" s="242"/>
      <c r="D3" s="243"/>
      <c r="E3" s="49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customFormat="1" ht="12.75" customHeight="1">
      <c r="A4" s="244" t="s">
        <v>76</v>
      </c>
      <c r="B4" s="235"/>
      <c r="C4" s="235"/>
      <c r="D4" s="236"/>
      <c r="E4" s="49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customFormat="1" ht="12.75" customHeight="1">
      <c r="A5" s="244" t="s">
        <v>77</v>
      </c>
      <c r="B5" s="235"/>
      <c r="C5" s="235"/>
      <c r="D5" s="236"/>
      <c r="E5" s="49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spans="1:26" customFormat="1" ht="12.75" customHeight="1">
      <c r="A6" s="234" t="s">
        <v>68</v>
      </c>
      <c r="B6" s="235"/>
      <c r="C6" s="235"/>
      <c r="D6" s="236"/>
      <c r="E6" s="49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customFormat="1" ht="12.75" customHeight="1">
      <c r="A7" s="237"/>
      <c r="B7" s="235"/>
      <c r="C7" s="235"/>
      <c r="D7" s="236"/>
      <c r="E7" s="49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customFormat="1" ht="12.75" customHeight="1">
      <c r="A8" s="223"/>
      <c r="B8" s="224"/>
      <c r="C8" s="224"/>
      <c r="D8" s="225"/>
      <c r="E8" s="49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customFormat="1" ht="13.5" customHeight="1">
      <c r="A9" s="226" t="s">
        <v>69</v>
      </c>
      <c r="B9" s="215"/>
      <c r="C9" s="215"/>
      <c r="D9" s="216"/>
      <c r="E9" s="49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customFormat="1" ht="12.75" customHeight="1">
      <c r="A10" s="63" t="s">
        <v>4</v>
      </c>
      <c r="B10" s="227" t="s">
        <v>70</v>
      </c>
      <c r="C10" s="212"/>
      <c r="D10" s="64" t="s">
        <v>71</v>
      </c>
      <c r="E10" s="49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customFormat="1">
      <c r="A11" s="65" t="s">
        <v>11</v>
      </c>
      <c r="B11" s="228" t="s">
        <v>72</v>
      </c>
      <c r="C11" s="212"/>
      <c r="D11" s="66" t="s">
        <v>107</v>
      </c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customFormat="1" ht="12.75" customHeight="1">
      <c r="A12" s="65" t="s">
        <v>22</v>
      </c>
      <c r="B12" s="228" t="s">
        <v>73</v>
      </c>
      <c r="C12" s="212"/>
      <c r="D12" s="53" t="s">
        <v>139</v>
      </c>
      <c r="E12" s="49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customFormat="1" ht="12.75" customHeight="1">
      <c r="A13" s="65" t="s">
        <v>23</v>
      </c>
      <c r="B13" s="228" t="s">
        <v>74</v>
      </c>
      <c r="C13" s="212"/>
      <c r="D13" s="66">
        <v>12</v>
      </c>
      <c r="E13" s="49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customFormat="1" ht="12.75" customHeight="1">
      <c r="A14" s="63" t="s">
        <v>25</v>
      </c>
      <c r="B14" s="227" t="s">
        <v>75</v>
      </c>
      <c r="C14" s="212"/>
      <c r="D14" s="64" t="s">
        <v>71</v>
      </c>
      <c r="E14" s="49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customFormat="1" ht="24.95" customHeight="1">
      <c r="A15" s="63" t="s">
        <v>27</v>
      </c>
      <c r="B15" s="227" t="s">
        <v>140</v>
      </c>
      <c r="C15" s="212"/>
      <c r="D15" s="64" t="s">
        <v>71</v>
      </c>
      <c r="E15" s="49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15.75" customHeight="1">
      <c r="A16" s="229" t="s">
        <v>0</v>
      </c>
      <c r="B16" s="230"/>
      <c r="C16" s="230"/>
      <c r="D16" s="23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6" customFormat="1" ht="12.75" customHeight="1">
      <c r="A17" s="232" t="s">
        <v>79</v>
      </c>
      <c r="B17" s="215"/>
      <c r="C17" s="215"/>
      <c r="D17" s="216"/>
      <c r="E17" s="49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customFormat="1" ht="15.75" customHeight="1">
      <c r="A18" s="233" t="s">
        <v>80</v>
      </c>
      <c r="B18" s="215"/>
      <c r="C18" s="215"/>
      <c r="D18" s="216"/>
      <c r="E18" s="49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customFormat="1" ht="25.5">
      <c r="A19" s="65">
        <v>1</v>
      </c>
      <c r="B19" s="213" t="s">
        <v>81</v>
      </c>
      <c r="C19" s="212"/>
      <c r="D19" s="66" t="s">
        <v>141</v>
      </c>
      <c r="E19" s="49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customFormat="1">
      <c r="A20" s="67">
        <v>2</v>
      </c>
      <c r="B20" s="211" t="s">
        <v>82</v>
      </c>
      <c r="C20" s="212"/>
      <c r="D20" s="68"/>
      <c r="E20" s="49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customFormat="1">
      <c r="A21" s="67">
        <v>3</v>
      </c>
      <c r="B21" s="211" t="s">
        <v>83</v>
      </c>
      <c r="C21" s="212"/>
      <c r="D21" s="69">
        <v>2775.79</v>
      </c>
      <c r="E21" s="51"/>
      <c r="F21" s="52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customFormat="1">
      <c r="A22" s="65">
        <v>4</v>
      </c>
      <c r="B22" s="213" t="s">
        <v>84</v>
      </c>
      <c r="C22" s="212"/>
      <c r="D22" s="106" t="s">
        <v>135</v>
      </c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customFormat="1" ht="14.25" customHeight="1">
      <c r="A23" s="67">
        <v>5</v>
      </c>
      <c r="B23" s="211" t="s">
        <v>108</v>
      </c>
      <c r="C23" s="212"/>
      <c r="D23" s="105" t="s">
        <v>136</v>
      </c>
      <c r="E23" s="49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customFormat="1" ht="12.75" customHeight="1">
      <c r="A24" s="214"/>
      <c r="B24" s="215"/>
      <c r="C24" s="215"/>
      <c r="D24" s="216"/>
      <c r="E24" s="49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14.25" customHeight="1">
      <c r="A25" s="10"/>
      <c r="B25" s="70"/>
      <c r="C25" s="70"/>
      <c r="D25" s="7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6" ht="18.75" customHeight="1">
      <c r="A26" s="10" t="s">
        <v>1</v>
      </c>
      <c r="B26" s="70"/>
      <c r="C26" s="70"/>
      <c r="D26" s="7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6" ht="15.75">
      <c r="A27" s="12">
        <v>1</v>
      </c>
      <c r="B27" s="217" t="s">
        <v>2</v>
      </c>
      <c r="C27" s="217"/>
      <c r="D27" s="13" t="s">
        <v>3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6" ht="15.75">
      <c r="A28" s="16" t="s">
        <v>4</v>
      </c>
      <c r="B28" s="73" t="s">
        <v>78</v>
      </c>
      <c r="C28" s="74"/>
      <c r="D28" s="17">
        <v>2775.79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6" ht="15.75">
      <c r="A29" s="14"/>
      <c r="B29" s="72" t="s">
        <v>5</v>
      </c>
      <c r="C29" s="72"/>
      <c r="D29" s="15">
        <f>SUM(D28:D28)</f>
        <v>2775.79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6" ht="8.25" customHeight="1">
      <c r="A30" s="2"/>
      <c r="B30" s="62"/>
      <c r="C30" s="62"/>
      <c r="D30" s="20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6" ht="15.75">
      <c r="A31" s="2" t="s">
        <v>6</v>
      </c>
      <c r="B31" s="75"/>
      <c r="C31" s="75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6" ht="15.75">
      <c r="A32" s="2" t="s">
        <v>7</v>
      </c>
      <c r="B32" s="75"/>
      <c r="C32" s="75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>
      <c r="A33" s="4" t="s">
        <v>8</v>
      </c>
      <c r="B33" s="203" t="s">
        <v>9</v>
      </c>
      <c r="C33" s="203"/>
      <c r="D33" s="21" t="s">
        <v>3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31.5">
      <c r="A34" s="5" t="s">
        <v>4</v>
      </c>
      <c r="B34" s="77" t="s">
        <v>10</v>
      </c>
      <c r="C34" s="78">
        <v>8.3299999999999999E-2</v>
      </c>
      <c r="D34" s="22">
        <f>C34*$D$29</f>
        <v>231.22330700000001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31.5">
      <c r="A35" s="5" t="s">
        <v>11</v>
      </c>
      <c r="B35" s="77" t="s">
        <v>12</v>
      </c>
      <c r="C35" s="79">
        <v>3.09E-2</v>
      </c>
      <c r="D35" s="22">
        <f>C35*$D$29</f>
        <v>85.771911000000003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>
      <c r="A36" s="218" t="s">
        <v>13</v>
      </c>
      <c r="B36" s="219"/>
      <c r="C36" s="80"/>
      <c r="D36" s="6">
        <f>D35+D34</f>
        <v>316.99521800000002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>
      <c r="A37" s="5"/>
      <c r="B37" s="54" t="s">
        <v>14</v>
      </c>
      <c r="C37" s="79">
        <f>C50</f>
        <v>0.36800000000000005</v>
      </c>
      <c r="D37" s="22">
        <f>C37*D36</f>
        <v>116.65424022400002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>
      <c r="A38" s="218" t="s">
        <v>15</v>
      </c>
      <c r="B38" s="219"/>
      <c r="C38" s="80"/>
      <c r="D38" s="6">
        <f>D37+D36</f>
        <v>433.64945822400006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4.25" customHeight="1">
      <c r="A39" s="10"/>
      <c r="B39" s="70"/>
      <c r="C39" s="70"/>
      <c r="D39" s="7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30" customHeight="1">
      <c r="A40" s="220" t="s">
        <v>16</v>
      </c>
      <c r="B40" s="221"/>
      <c r="C40" s="221"/>
      <c r="D40" s="22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31.5">
      <c r="A41" s="4" t="s">
        <v>17</v>
      </c>
      <c r="B41" s="81" t="s">
        <v>18</v>
      </c>
      <c r="C41" s="56" t="s">
        <v>19</v>
      </c>
      <c r="D41" s="21" t="s">
        <v>3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31.5">
      <c r="A42" s="5" t="s">
        <v>4</v>
      </c>
      <c r="B42" s="77" t="s">
        <v>20</v>
      </c>
      <c r="C42" s="79">
        <v>0.2</v>
      </c>
      <c r="D42" s="22">
        <f>C42*$D$29</f>
        <v>555.15800000000002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31.5">
      <c r="A43" s="5" t="s">
        <v>11</v>
      </c>
      <c r="B43" s="77" t="s">
        <v>21</v>
      </c>
      <c r="C43" s="79">
        <v>2.5000000000000001E-2</v>
      </c>
      <c r="D43" s="22">
        <f t="shared" ref="D43:D49" si="0">C43*$D$29</f>
        <v>69.394750000000002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63">
      <c r="A44" s="61" t="s">
        <v>22</v>
      </c>
      <c r="B44" s="82" t="s">
        <v>105</v>
      </c>
      <c r="C44" s="83">
        <v>0.03</v>
      </c>
      <c r="D44" s="22">
        <f t="shared" si="0"/>
        <v>83.273699999999991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31.5">
      <c r="A45" s="5" t="s">
        <v>23</v>
      </c>
      <c r="B45" s="77" t="s">
        <v>24</v>
      </c>
      <c r="C45" s="79">
        <v>1.4999999999999999E-2</v>
      </c>
      <c r="D45" s="22">
        <f t="shared" si="0"/>
        <v>41.636849999999995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47.25">
      <c r="A46" s="5" t="s">
        <v>25</v>
      </c>
      <c r="B46" s="77" t="s">
        <v>26</v>
      </c>
      <c r="C46" s="79">
        <v>0.01</v>
      </c>
      <c r="D46" s="22">
        <f t="shared" si="0"/>
        <v>27.757899999999999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31.5">
      <c r="A47" s="5" t="s">
        <v>27</v>
      </c>
      <c r="B47" s="77" t="s">
        <v>28</v>
      </c>
      <c r="C47" s="79">
        <v>6.0000000000000001E-3</v>
      </c>
      <c r="D47" s="22">
        <f t="shared" si="0"/>
        <v>16.65474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47.25">
      <c r="A48" s="5" t="s">
        <v>29</v>
      </c>
      <c r="B48" s="77" t="s">
        <v>30</v>
      </c>
      <c r="C48" s="79">
        <v>2E-3</v>
      </c>
      <c r="D48" s="22">
        <f t="shared" si="0"/>
        <v>5.5515800000000004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>
      <c r="A49" s="5" t="s">
        <v>31</v>
      </c>
      <c r="B49" s="77" t="s">
        <v>32</v>
      </c>
      <c r="C49" s="79">
        <v>0.08</v>
      </c>
      <c r="D49" s="22">
        <f t="shared" si="0"/>
        <v>222.06319999999999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>
      <c r="A50" s="218" t="s">
        <v>15</v>
      </c>
      <c r="B50" s="219"/>
      <c r="C50" s="84">
        <f>SUM(C42:C49)</f>
        <v>0.36800000000000005</v>
      </c>
      <c r="D50" s="85">
        <f>SUM(D42:D49)</f>
        <v>1021.4907199999998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>
      <c r="A51" s="208"/>
      <c r="B51" s="209"/>
      <c r="C51" s="209"/>
      <c r="D51" s="210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>
      <c r="A52" s="2" t="s">
        <v>33</v>
      </c>
      <c r="B52" s="86"/>
      <c r="C52" s="87"/>
      <c r="D52" s="88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>
      <c r="A53" s="4" t="s">
        <v>34</v>
      </c>
      <c r="B53" s="200" t="s">
        <v>35</v>
      </c>
      <c r="C53" s="201"/>
      <c r="D53" s="21" t="s">
        <v>3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>
      <c r="A54" s="5" t="s">
        <v>11</v>
      </c>
      <c r="B54" s="202" t="s">
        <v>137</v>
      </c>
      <c r="C54" s="202"/>
      <c r="D54" s="22">
        <f>26.49*22</f>
        <v>582.78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>
      <c r="A55" s="5" t="s">
        <v>22</v>
      </c>
      <c r="B55" s="202" t="s">
        <v>138</v>
      </c>
      <c r="C55" s="202"/>
      <c r="D55" s="7">
        <v>280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>
      <c r="A56" s="5" t="s">
        <v>23</v>
      </c>
      <c r="B56" s="202" t="s">
        <v>93</v>
      </c>
      <c r="C56" s="202"/>
      <c r="D56" s="7"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>
      <c r="A57" s="5" t="s">
        <v>25</v>
      </c>
      <c r="B57" s="202" t="s">
        <v>94</v>
      </c>
      <c r="C57" s="202"/>
      <c r="D57" s="7">
        <v>10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>
      <c r="A58" s="5" t="s">
        <v>27</v>
      </c>
      <c r="B58" s="202" t="s">
        <v>109</v>
      </c>
      <c r="C58" s="202"/>
      <c r="D58" s="7">
        <f>(5*2*22)-D29*0.06</f>
        <v>53.452600000000018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>
      <c r="A59" s="197" t="s">
        <v>15</v>
      </c>
      <c r="B59" s="198"/>
      <c r="C59" s="199"/>
      <c r="D59" s="6">
        <f>SUM(D54:D58)</f>
        <v>926.23260000000005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>
      <c r="A60" s="10"/>
      <c r="B60" s="70"/>
      <c r="C60" s="70"/>
      <c r="D60" s="7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>
      <c r="A61" s="2" t="s">
        <v>36</v>
      </c>
      <c r="B61" s="75"/>
      <c r="C61" s="75"/>
      <c r="D61" s="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>
      <c r="A62" s="4">
        <v>2</v>
      </c>
      <c r="B62" s="203" t="s">
        <v>37</v>
      </c>
      <c r="C62" s="203"/>
      <c r="D62" s="21" t="s">
        <v>3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>
      <c r="A63" s="5" t="s">
        <v>8</v>
      </c>
      <c r="B63" s="204" t="s">
        <v>9</v>
      </c>
      <c r="C63" s="204"/>
      <c r="D63" s="7">
        <f>D38</f>
        <v>433.64945822400006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>
      <c r="A64" s="5" t="s">
        <v>17</v>
      </c>
      <c r="B64" s="205" t="s">
        <v>18</v>
      </c>
      <c r="C64" s="205"/>
      <c r="D64" s="22">
        <f>D50</f>
        <v>1021.4907199999998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>
      <c r="A65" s="5" t="s">
        <v>34</v>
      </c>
      <c r="B65" s="206" t="s">
        <v>38</v>
      </c>
      <c r="C65" s="207"/>
      <c r="D65" s="7">
        <f>D59</f>
        <v>926.23260000000005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>
      <c r="A66" s="197" t="s">
        <v>15</v>
      </c>
      <c r="B66" s="198"/>
      <c r="C66" s="199"/>
      <c r="D66" s="6">
        <f>SUM(D63:D65)</f>
        <v>2381.3727782239998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>
      <c r="A67" s="10"/>
      <c r="B67" s="70"/>
      <c r="C67" s="70"/>
      <c r="D67" s="7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>
      <c r="A68" s="10" t="s">
        <v>39</v>
      </c>
      <c r="B68" s="70"/>
      <c r="C68" s="70"/>
      <c r="D68" s="7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>
      <c r="A69" s="23">
        <v>3</v>
      </c>
      <c r="B69" s="72" t="s">
        <v>40</v>
      </c>
      <c r="C69" s="90" t="s">
        <v>41</v>
      </c>
      <c r="D69" s="24" t="s">
        <v>3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47.25">
      <c r="A70" s="16" t="s">
        <v>4</v>
      </c>
      <c r="B70" s="91" t="s">
        <v>42</v>
      </c>
      <c r="C70" s="92">
        <f>5%*1/12</f>
        <v>4.1666666666666666E-3</v>
      </c>
      <c r="D70" s="17">
        <f>C70*$D$29</f>
        <v>11.565791666666666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47.25">
      <c r="A71" s="16" t="s">
        <v>11</v>
      </c>
      <c r="B71" s="91" t="s">
        <v>43</v>
      </c>
      <c r="C71" s="92">
        <f>8%*C70</f>
        <v>3.3333333333333332E-4</v>
      </c>
      <c r="D71" s="17">
        <f>C71*$D$29</f>
        <v>0.92526333333333333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47.25">
      <c r="A72" s="16" t="s">
        <v>22</v>
      </c>
      <c r="B72" s="91" t="s">
        <v>44</v>
      </c>
      <c r="C72" s="92">
        <f>5%*40%*8%</f>
        <v>1.6000000000000003E-3</v>
      </c>
      <c r="D72" s="17">
        <f>C72*($D$29+$D$36)</f>
        <v>4.9484563488000006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47.25">
      <c r="A73" s="16" t="s">
        <v>23</v>
      </c>
      <c r="B73" s="91" t="s">
        <v>45</v>
      </c>
      <c r="C73" s="92">
        <f>1.94444444444444%</f>
        <v>1.94444444444444E-2</v>
      </c>
      <c r="D73" s="17">
        <f t="shared" ref="D73:D74" si="1">C73*$D$29</f>
        <v>53.97369444444432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47.25">
      <c r="A74" s="16" t="s">
        <v>25</v>
      </c>
      <c r="B74" s="91" t="s">
        <v>46</v>
      </c>
      <c r="C74" s="92">
        <f>C73*C50</f>
        <v>7.15555555555554E-3</v>
      </c>
      <c r="D74" s="17">
        <f t="shared" si="1"/>
        <v>19.862319555555512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47.25">
      <c r="A75" s="16" t="s">
        <v>27</v>
      </c>
      <c r="B75" s="91" t="s">
        <v>47</v>
      </c>
      <c r="C75" s="92">
        <f>40%*8%</f>
        <v>3.2000000000000001E-2</v>
      </c>
      <c r="D75" s="17">
        <f>C75*($D$29+$D$36)</f>
        <v>98.969126975999998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>
      <c r="A76" s="183" t="s">
        <v>48</v>
      </c>
      <c r="B76" s="184"/>
      <c r="C76" s="93"/>
      <c r="D76" s="25">
        <f>SUM(D70:D75)</f>
        <v>190.24465232479983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>
      <c r="A77" s="10"/>
      <c r="B77" s="70"/>
      <c r="C77" s="70"/>
      <c r="D77" s="7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>
      <c r="A78" s="10" t="s">
        <v>49</v>
      </c>
      <c r="B78" s="70"/>
      <c r="C78" s="70"/>
      <c r="D78" s="7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31.5" customHeight="1">
      <c r="A79" s="185" t="s">
        <v>50</v>
      </c>
      <c r="B79" s="186"/>
      <c r="C79" s="186"/>
      <c r="D79" s="187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>
      <c r="A80" s="26" t="s">
        <v>1</v>
      </c>
      <c r="B80" s="62"/>
      <c r="C80" s="62"/>
      <c r="D80" s="27">
        <f>D29</f>
        <v>2775.79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>
      <c r="A81" s="26" t="s">
        <v>6</v>
      </c>
      <c r="B81" s="62"/>
      <c r="C81" s="62"/>
      <c r="D81" s="28">
        <f>D66</f>
        <v>2381.3727782239998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>
      <c r="A82" s="26" t="s">
        <v>51</v>
      </c>
      <c r="B82" s="62"/>
      <c r="C82" s="62"/>
      <c r="D82" s="27">
        <f>1/12*D29*(1+C50)</f>
        <v>316.44006000000002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>
      <c r="A83" s="26" t="s">
        <v>95</v>
      </c>
      <c r="B83" s="62"/>
      <c r="C83" s="62"/>
      <c r="D83" s="28">
        <f>-Motorista!D54</f>
        <v>-582.78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>
      <c r="A84" s="26" t="s">
        <v>39</v>
      </c>
      <c r="B84" s="62"/>
      <c r="C84" s="62"/>
      <c r="D84" s="27">
        <f>D76</f>
        <v>190.24465232479983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>
      <c r="A85" s="29" t="s">
        <v>52</v>
      </c>
      <c r="B85" s="94"/>
      <c r="C85" s="94"/>
      <c r="D85" s="30">
        <f>SUM(D80:D84)</f>
        <v>5081.0674905487995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>
      <c r="A86" s="10"/>
      <c r="B86" s="70"/>
      <c r="C86" s="70"/>
      <c r="D86" s="7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>
      <c r="A87" s="10" t="s">
        <v>53</v>
      </c>
      <c r="B87" s="70"/>
      <c r="C87" s="70"/>
      <c r="D87" s="7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>
      <c r="A88" s="18" t="s">
        <v>54</v>
      </c>
      <c r="B88" s="95" t="s">
        <v>55</v>
      </c>
      <c r="C88" s="96" t="s">
        <v>41</v>
      </c>
      <c r="D88" s="9" t="s">
        <v>3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>
      <c r="A89" s="19" t="s">
        <v>4</v>
      </c>
      <c r="B89" s="62" t="s">
        <v>56</v>
      </c>
      <c r="C89" s="97">
        <v>9.01E-2</v>
      </c>
      <c r="D89" s="31">
        <f>C89*$D$85</f>
        <v>457.80418089844682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10.25">
      <c r="A90" s="19" t="s">
        <v>11</v>
      </c>
      <c r="B90" s="98" t="s">
        <v>96</v>
      </c>
      <c r="C90" s="99">
        <f>(1462463/54796761)*(15/30)*1/12</f>
        <v>1.1120357703867448E-3</v>
      </c>
      <c r="D90" s="31">
        <f>C90*$D$85</f>
        <v>5.6503288012394783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6">
      <c r="A91" s="19" t="s">
        <v>22</v>
      </c>
      <c r="B91" s="98" t="s">
        <v>57</v>
      </c>
      <c r="C91" s="99">
        <f>(717911/58981000)*(15/30)*1/12</f>
        <v>5.0716261734004738E-4</v>
      </c>
      <c r="D91" s="31">
        <f t="shared" ref="D91:D94" si="2">C91*$D$85</f>
        <v>2.5769274873881556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47.25">
      <c r="A92" s="19" t="s">
        <v>23</v>
      </c>
      <c r="B92" s="98" t="s">
        <v>58</v>
      </c>
      <c r="C92" s="99">
        <f>1.4947*1/30*1/12</f>
        <v>4.1519444444444442E-3</v>
      </c>
      <c r="D92" s="31">
        <f t="shared" si="2"/>
        <v>21.096309939231361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63">
      <c r="A93" s="19" t="s">
        <v>25</v>
      </c>
      <c r="B93" s="98" t="s">
        <v>59</v>
      </c>
      <c r="C93" s="99">
        <f>1.416%*8.33%*120/30*1/12</f>
        <v>3.9317600000000002E-4</v>
      </c>
      <c r="D93" s="31">
        <f t="shared" si="2"/>
        <v>1.9977537916640149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63">
      <c r="A94" s="19" t="s">
        <v>27</v>
      </c>
      <c r="B94" s="98" t="s">
        <v>60</v>
      </c>
      <c r="C94" s="100">
        <f>1.416%*5/30*1/12</f>
        <v>1.9666666666666669E-4</v>
      </c>
      <c r="D94" s="31">
        <f t="shared" si="2"/>
        <v>0.99927660647459737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>
      <c r="A95" s="8" t="s">
        <v>15</v>
      </c>
      <c r="B95" s="101"/>
      <c r="C95" s="101"/>
      <c r="D95" s="32">
        <f>SUM(D89:D94)</f>
        <v>490.12477752444448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>
      <c r="A96" s="10"/>
      <c r="B96" s="70"/>
      <c r="C96" s="70"/>
      <c r="D96" s="7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s="35" customFormat="1" ht="15.75">
      <c r="A97" s="45" t="s">
        <v>61</v>
      </c>
      <c r="B97" s="102"/>
      <c r="C97" s="102"/>
      <c r="D97" s="33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</row>
    <row r="98" spans="1:22" ht="15.75">
      <c r="A98" s="4">
        <v>5</v>
      </c>
      <c r="B98" s="76" t="s">
        <v>62</v>
      </c>
      <c r="C98" s="76"/>
      <c r="D98" s="36" t="s">
        <v>3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>
      <c r="A99" s="108" t="s">
        <v>4</v>
      </c>
      <c r="B99" s="82" t="s">
        <v>110</v>
      </c>
      <c r="C99" s="107"/>
      <c r="D99" s="109">
        <v>0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>
      <c r="A100" s="108" t="s">
        <v>11</v>
      </c>
      <c r="B100" s="82" t="s">
        <v>111</v>
      </c>
      <c r="C100" s="107"/>
      <c r="D100" s="109">
        <v>0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>
      <c r="A101" s="37" t="s">
        <v>22</v>
      </c>
      <c r="B101" s="54" t="s">
        <v>63</v>
      </c>
      <c r="C101" s="54"/>
      <c r="D101" s="38">
        <v>67.42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>
      <c r="A102" s="46" t="s">
        <v>15</v>
      </c>
      <c r="B102" s="80"/>
      <c r="C102" s="76"/>
      <c r="D102" s="40">
        <f>SUM(D99:D101)</f>
        <v>67.42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customHeight="1">
      <c r="A103" s="10"/>
      <c r="B103" s="70"/>
      <c r="C103" s="70"/>
      <c r="D103" s="7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customHeight="1">
      <c r="A104" s="188" t="s">
        <v>64</v>
      </c>
      <c r="B104" s="189"/>
      <c r="C104" s="189"/>
      <c r="D104" s="190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>
      <c r="A105" s="191" t="s">
        <v>65</v>
      </c>
      <c r="B105" s="192"/>
      <c r="C105" s="192"/>
      <c r="D105" s="41" t="s">
        <v>3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>
      <c r="A106" s="193" t="s">
        <v>1</v>
      </c>
      <c r="B106" s="194"/>
      <c r="C106" s="194"/>
      <c r="D106" s="47">
        <f>D29</f>
        <v>2775.79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>
      <c r="A107" s="193" t="s">
        <v>6</v>
      </c>
      <c r="B107" s="195"/>
      <c r="C107" s="195"/>
      <c r="D107" s="47">
        <f>D66</f>
        <v>2381.3727782239998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>
      <c r="A108" s="193" t="s">
        <v>39</v>
      </c>
      <c r="B108" s="195"/>
      <c r="C108" s="195"/>
      <c r="D108" s="47">
        <f>D76</f>
        <v>190.24465232479983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>
      <c r="A109" s="193" t="s">
        <v>49</v>
      </c>
      <c r="B109" s="195"/>
      <c r="C109" s="195"/>
      <c r="D109" s="47">
        <f>D95</f>
        <v>490.12477752444448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s="35" customFormat="1" ht="15.75">
      <c r="A110" s="193" t="s">
        <v>61</v>
      </c>
      <c r="B110" s="195"/>
      <c r="C110" s="195"/>
      <c r="D110" s="48">
        <f>D102</f>
        <v>67.42</v>
      </c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</row>
    <row r="111" spans="1:22" s="35" customFormat="1" ht="15.75">
      <c r="A111" s="196" t="s">
        <v>67</v>
      </c>
      <c r="B111" s="195"/>
      <c r="C111" s="195"/>
      <c r="D111" s="42">
        <f>SUM(D106:D110)</f>
        <v>5904.952208073244</v>
      </c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</row>
    <row r="112" spans="1:22" ht="15.75">
      <c r="A112" s="10"/>
      <c r="B112" s="70"/>
      <c r="C112" s="70"/>
      <c r="D112" s="7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s="35" customFormat="1" ht="15.75">
      <c r="A113" s="45" t="s">
        <v>86</v>
      </c>
      <c r="B113" s="102"/>
      <c r="C113" s="102"/>
      <c r="D113" s="33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</row>
    <row r="114" spans="1:22" ht="15.75">
      <c r="A114" s="4">
        <v>6</v>
      </c>
      <c r="B114" s="76" t="s">
        <v>87</v>
      </c>
      <c r="C114" s="76"/>
      <c r="D114" s="36" t="s">
        <v>3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>
      <c r="A115" s="37" t="s">
        <v>4</v>
      </c>
      <c r="B115" s="54" t="s">
        <v>102</v>
      </c>
      <c r="C115" s="57">
        <v>0.05</v>
      </c>
      <c r="D115" s="38">
        <f>C115*D111</f>
        <v>295.24761040366224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>
      <c r="A116" s="58" t="s">
        <v>11</v>
      </c>
      <c r="B116" s="55" t="s">
        <v>101</v>
      </c>
      <c r="C116" s="103"/>
      <c r="D116" s="59">
        <f>D115+D111</f>
        <v>6200.1998184769063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>
      <c r="A117" s="37" t="s">
        <v>22</v>
      </c>
      <c r="B117" s="54" t="s">
        <v>88</v>
      </c>
      <c r="C117" s="57">
        <v>0.05</v>
      </c>
      <c r="D117" s="39">
        <f>D116*C117</f>
        <v>310.00999092384535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>
      <c r="A118" s="58" t="s">
        <v>23</v>
      </c>
      <c r="B118" s="55" t="s">
        <v>103</v>
      </c>
      <c r="C118" s="57"/>
      <c r="D118" s="60">
        <f>D117+D116</f>
        <v>6510.2098094007515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47.45" customHeight="1">
      <c r="A119" s="37" t="s">
        <v>25</v>
      </c>
      <c r="B119" s="89" t="s">
        <v>104</v>
      </c>
      <c r="C119" s="79">
        <f>SUM(C120:C122)</f>
        <v>8.6499999999999994E-2</v>
      </c>
      <c r="D119" s="60">
        <f>(D118/(1-C119))*C119</f>
        <v>616.4566486186809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>
      <c r="A120" s="37" t="s">
        <v>97</v>
      </c>
      <c r="B120" s="11" t="s">
        <v>90</v>
      </c>
      <c r="C120" s="104">
        <v>0.03</v>
      </c>
      <c r="D120" s="39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>
      <c r="A121" s="37" t="s">
        <v>98</v>
      </c>
      <c r="B121" s="54" t="s">
        <v>89</v>
      </c>
      <c r="C121" s="104">
        <v>6.4999999999999997E-3</v>
      </c>
      <c r="D121" s="39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>
      <c r="A122" s="37" t="s">
        <v>99</v>
      </c>
      <c r="B122" s="54" t="s">
        <v>91</v>
      </c>
      <c r="C122" s="104">
        <v>0.05</v>
      </c>
      <c r="D122" s="39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s="35" customFormat="1" ht="15.75">
      <c r="A123" s="193" t="s">
        <v>100</v>
      </c>
      <c r="B123" s="195"/>
      <c r="C123" s="195"/>
      <c r="D123" s="48">
        <f>D119+D117+D115</f>
        <v>1221.7142499461886</v>
      </c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</row>
    <row r="124" spans="1:22" ht="15.75">
      <c r="A124" s="181" t="s">
        <v>66</v>
      </c>
      <c r="B124" s="182"/>
      <c r="C124" s="182"/>
      <c r="D124" s="43">
        <f>D118+D119</f>
        <v>7126.666458019432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4.25" customHeight="1"/>
    <row r="126" spans="1:22">
      <c r="D126" s="44"/>
    </row>
  </sheetData>
  <mergeCells count="54">
    <mergeCell ref="A6:D7"/>
    <mergeCell ref="A1:D1"/>
    <mergeCell ref="A2:D2"/>
    <mergeCell ref="A3:D3"/>
    <mergeCell ref="A4:D4"/>
    <mergeCell ref="A5:D5"/>
    <mergeCell ref="B19:C19"/>
    <mergeCell ref="A8:D8"/>
    <mergeCell ref="A9:D9"/>
    <mergeCell ref="B10:C10"/>
    <mergeCell ref="B11:C11"/>
    <mergeCell ref="B12:C12"/>
    <mergeCell ref="B13:C13"/>
    <mergeCell ref="B14:C14"/>
    <mergeCell ref="B15:C15"/>
    <mergeCell ref="A16:D16"/>
    <mergeCell ref="A17:D17"/>
    <mergeCell ref="A18:D18"/>
    <mergeCell ref="A51:D51"/>
    <mergeCell ref="B20:C20"/>
    <mergeCell ref="B21:C21"/>
    <mergeCell ref="B22:C22"/>
    <mergeCell ref="B23:C23"/>
    <mergeCell ref="A24:D24"/>
    <mergeCell ref="B27:C27"/>
    <mergeCell ref="B33:C33"/>
    <mergeCell ref="A36:B36"/>
    <mergeCell ref="A38:B38"/>
    <mergeCell ref="A40:D40"/>
    <mergeCell ref="A50:B50"/>
    <mergeCell ref="A66:C66"/>
    <mergeCell ref="B53:C53"/>
    <mergeCell ref="B54:C54"/>
    <mergeCell ref="B55:C55"/>
    <mergeCell ref="B56:C56"/>
    <mergeCell ref="B57:C57"/>
    <mergeCell ref="B58:C58"/>
    <mergeCell ref="A59:C59"/>
    <mergeCell ref="B62:C62"/>
    <mergeCell ref="B63:C63"/>
    <mergeCell ref="B64:C64"/>
    <mergeCell ref="B65:C65"/>
    <mergeCell ref="A124:C124"/>
    <mergeCell ref="A76:B76"/>
    <mergeCell ref="A79:D79"/>
    <mergeCell ref="A104:D104"/>
    <mergeCell ref="A105:C105"/>
    <mergeCell ref="A106:C106"/>
    <mergeCell ref="A107:C107"/>
    <mergeCell ref="A108:C108"/>
    <mergeCell ref="A109:C109"/>
    <mergeCell ref="A110:C110"/>
    <mergeCell ref="A111:C111"/>
    <mergeCell ref="A123:C123"/>
  </mergeCells>
  <hyperlinks>
    <hyperlink ref="A5" r:id="rId1" display="Processo Nº 23188.001781.2022-28" xr:uid="{00000000-0004-0000-0300-000000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2" fitToHeight="3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A79DD-C4B3-4D71-9A77-A27DD7796407}">
  <sheetPr>
    <pageSetUpPr fitToPage="1"/>
  </sheetPr>
  <dimension ref="A1:Z126"/>
  <sheetViews>
    <sheetView showGridLines="0" tabSelected="1" view="pageBreakPreview" topLeftCell="A28" zoomScale="175" zoomScaleNormal="115" zoomScaleSheetLayoutView="175" workbookViewId="0">
      <selection activeCell="B21" sqref="B21:C21"/>
    </sheetView>
  </sheetViews>
  <sheetFormatPr defaultColWidth="9.140625" defaultRowHeight="15"/>
  <cols>
    <col min="1" max="1" width="11" style="11" customWidth="1"/>
    <col min="2" max="2" width="59.5703125" style="11" bestFit="1" customWidth="1"/>
    <col min="3" max="3" width="12.5703125" style="11" customWidth="1"/>
    <col min="4" max="4" width="18.85546875" style="11" customWidth="1"/>
    <col min="5" max="5" width="13.28515625" style="11" customWidth="1"/>
    <col min="6" max="16384" width="9.140625" style="11"/>
  </cols>
  <sheetData>
    <row r="1" spans="1:26" ht="18.75">
      <c r="A1" s="238" t="s">
        <v>85</v>
      </c>
      <c r="B1" s="239"/>
      <c r="C1" s="239"/>
      <c r="D1" s="240"/>
    </row>
    <row r="2" spans="1:26" customFormat="1" ht="12.75" customHeight="1">
      <c r="A2" s="226" t="s">
        <v>135</v>
      </c>
      <c r="B2" s="215"/>
      <c r="C2" s="215"/>
      <c r="D2" s="216"/>
      <c r="E2" s="49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6" customFormat="1" ht="12.75" customHeight="1">
      <c r="A3" s="241"/>
      <c r="B3" s="242"/>
      <c r="C3" s="242"/>
      <c r="D3" s="243"/>
      <c r="E3" s="49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customFormat="1" ht="12.75" customHeight="1">
      <c r="A4" s="244" t="s">
        <v>76</v>
      </c>
      <c r="B4" s="235"/>
      <c r="C4" s="235"/>
      <c r="D4" s="236"/>
      <c r="E4" s="49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customFormat="1" ht="12.75" customHeight="1">
      <c r="A5" s="244" t="s">
        <v>77</v>
      </c>
      <c r="B5" s="235"/>
      <c r="C5" s="235"/>
      <c r="D5" s="236"/>
      <c r="E5" s="49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spans="1:26" customFormat="1" ht="12.75" customHeight="1">
      <c r="A6" s="234" t="s">
        <v>68</v>
      </c>
      <c r="B6" s="235"/>
      <c r="C6" s="235"/>
      <c r="D6" s="236"/>
      <c r="E6" s="49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customFormat="1" ht="12.75" customHeight="1">
      <c r="A7" s="237"/>
      <c r="B7" s="235"/>
      <c r="C7" s="235"/>
      <c r="D7" s="236"/>
      <c r="E7" s="49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customFormat="1" ht="12.75" customHeight="1">
      <c r="A8" s="223"/>
      <c r="B8" s="224"/>
      <c r="C8" s="224"/>
      <c r="D8" s="225"/>
      <c r="E8" s="49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customFormat="1" ht="13.5" customHeight="1">
      <c r="A9" s="226" t="s">
        <v>69</v>
      </c>
      <c r="B9" s="215"/>
      <c r="C9" s="215"/>
      <c r="D9" s="216"/>
      <c r="E9" s="49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customFormat="1" ht="12.75" customHeight="1">
      <c r="A10" s="63" t="s">
        <v>4</v>
      </c>
      <c r="B10" s="227" t="s">
        <v>70</v>
      </c>
      <c r="C10" s="212"/>
      <c r="D10" s="64" t="s">
        <v>71</v>
      </c>
      <c r="E10" s="49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customFormat="1">
      <c r="A11" s="65" t="s">
        <v>11</v>
      </c>
      <c r="B11" s="228" t="s">
        <v>72</v>
      </c>
      <c r="C11" s="212"/>
      <c r="D11" s="66" t="s">
        <v>107</v>
      </c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customFormat="1" ht="12.75" customHeight="1">
      <c r="A12" s="65" t="s">
        <v>22</v>
      </c>
      <c r="B12" s="228" t="s">
        <v>73</v>
      </c>
      <c r="C12" s="212"/>
      <c r="D12" s="53" t="s">
        <v>139</v>
      </c>
      <c r="E12" s="49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customFormat="1" ht="12.75" customHeight="1">
      <c r="A13" s="65" t="s">
        <v>23</v>
      </c>
      <c r="B13" s="228" t="s">
        <v>74</v>
      </c>
      <c r="C13" s="212"/>
      <c r="D13" s="66">
        <v>12</v>
      </c>
      <c r="E13" s="49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customFormat="1" ht="12.75" customHeight="1">
      <c r="A14" s="63" t="s">
        <v>25</v>
      </c>
      <c r="B14" s="227" t="s">
        <v>75</v>
      </c>
      <c r="C14" s="212"/>
      <c r="D14" s="64" t="s">
        <v>71</v>
      </c>
      <c r="E14" s="49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customFormat="1" ht="24.95" customHeight="1">
      <c r="A15" s="63" t="s">
        <v>27</v>
      </c>
      <c r="B15" s="227" t="s">
        <v>140</v>
      </c>
      <c r="C15" s="212"/>
      <c r="D15" s="64" t="s">
        <v>71</v>
      </c>
      <c r="E15" s="49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15.75" customHeight="1">
      <c r="A16" s="229" t="s">
        <v>0</v>
      </c>
      <c r="B16" s="230"/>
      <c r="C16" s="230"/>
      <c r="D16" s="23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6" customFormat="1" ht="12.75" customHeight="1">
      <c r="A17" s="232" t="s">
        <v>79</v>
      </c>
      <c r="B17" s="215"/>
      <c r="C17" s="215"/>
      <c r="D17" s="216"/>
      <c r="E17" s="49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customFormat="1" ht="15.75" customHeight="1">
      <c r="A18" s="233" t="s">
        <v>80</v>
      </c>
      <c r="B18" s="215"/>
      <c r="C18" s="215"/>
      <c r="D18" s="216"/>
      <c r="E18" s="49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customFormat="1" ht="25.5">
      <c r="A19" s="65">
        <v>1</v>
      </c>
      <c r="B19" s="213" t="s">
        <v>81</v>
      </c>
      <c r="C19" s="212"/>
      <c r="D19" s="66" t="s">
        <v>141</v>
      </c>
      <c r="E19" s="49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customFormat="1">
      <c r="A20" s="67">
        <v>2</v>
      </c>
      <c r="B20" s="211" t="s">
        <v>82</v>
      </c>
      <c r="C20" s="212"/>
      <c r="D20" s="68"/>
      <c r="E20" s="49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customFormat="1">
      <c r="A21" s="67">
        <v>3</v>
      </c>
      <c r="B21" s="211" t="s">
        <v>143</v>
      </c>
      <c r="C21" s="212"/>
      <c r="D21" s="69">
        <v>18.93</v>
      </c>
      <c r="E21" s="51"/>
      <c r="F21" s="52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customFormat="1">
      <c r="A22" s="65">
        <v>4</v>
      </c>
      <c r="B22" s="213" t="s">
        <v>84</v>
      </c>
      <c r="C22" s="212"/>
      <c r="D22" s="106" t="s">
        <v>135</v>
      </c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customFormat="1" ht="14.25" customHeight="1">
      <c r="A23" s="67">
        <v>5</v>
      </c>
      <c r="B23" s="211" t="s">
        <v>108</v>
      </c>
      <c r="C23" s="212"/>
      <c r="D23" s="105" t="s">
        <v>136</v>
      </c>
      <c r="E23" s="49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customFormat="1" ht="12.75" customHeight="1">
      <c r="A24" s="214"/>
      <c r="B24" s="215"/>
      <c r="C24" s="215"/>
      <c r="D24" s="216"/>
      <c r="E24" s="49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14.25" customHeight="1">
      <c r="A25" s="10"/>
      <c r="B25" s="70"/>
      <c r="C25" s="70"/>
      <c r="D25" s="7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6" ht="18.75" customHeight="1">
      <c r="A26" s="10" t="s">
        <v>1</v>
      </c>
      <c r="B26" s="70"/>
      <c r="C26" s="70"/>
      <c r="D26" s="7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6" ht="15.75">
      <c r="A27" s="12">
        <v>1</v>
      </c>
      <c r="B27" s="217" t="s">
        <v>2</v>
      </c>
      <c r="C27" s="217"/>
      <c r="D27" s="13" t="s">
        <v>3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6" ht="15.75">
      <c r="A28" s="16" t="s">
        <v>4</v>
      </c>
      <c r="B28" s="73" t="s">
        <v>142</v>
      </c>
      <c r="C28" s="74"/>
      <c r="D28" s="17">
        <v>18.93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6" ht="15.75">
      <c r="A29" s="14"/>
      <c r="B29" s="72" t="s">
        <v>5</v>
      </c>
      <c r="C29" s="72"/>
      <c r="D29" s="15">
        <f>SUM(D28:D28)</f>
        <v>18.93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6" ht="8.25" customHeight="1">
      <c r="A30" s="2"/>
      <c r="B30" s="62"/>
      <c r="C30" s="62"/>
      <c r="D30" s="20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6" ht="15.75">
      <c r="A31" s="2" t="s">
        <v>6</v>
      </c>
      <c r="B31" s="75"/>
      <c r="C31" s="75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6" ht="15.75">
      <c r="A32" s="2" t="s">
        <v>7</v>
      </c>
      <c r="B32" s="75"/>
      <c r="C32" s="75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>
      <c r="A33" s="4" t="s">
        <v>8</v>
      </c>
      <c r="B33" s="203" t="s">
        <v>9</v>
      </c>
      <c r="C33" s="203"/>
      <c r="D33" s="21" t="s">
        <v>3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31.5">
      <c r="A34" s="5" t="s">
        <v>4</v>
      </c>
      <c r="B34" s="77" t="s">
        <v>10</v>
      </c>
      <c r="C34" s="78">
        <v>8.3299999999999999E-2</v>
      </c>
      <c r="D34" s="22">
        <f>C34*$D$29</f>
        <v>1.5768689999999999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31.5">
      <c r="A35" s="5" t="s">
        <v>11</v>
      </c>
      <c r="B35" s="77" t="s">
        <v>12</v>
      </c>
      <c r="C35" s="79">
        <v>3.09E-2</v>
      </c>
      <c r="D35" s="22">
        <f>C35*$D$29</f>
        <v>0.58493700000000004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>
      <c r="A36" s="218" t="s">
        <v>13</v>
      </c>
      <c r="B36" s="219"/>
      <c r="C36" s="80"/>
      <c r="D36" s="6">
        <f>D35+D34</f>
        <v>2.1618059999999999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>
      <c r="A37" s="5"/>
      <c r="B37" s="54" t="s">
        <v>14</v>
      </c>
      <c r="C37" s="79">
        <f>C50</f>
        <v>0.36800000000000005</v>
      </c>
      <c r="D37" s="22">
        <f>C37*D36</f>
        <v>0.79554460800000004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>
      <c r="A38" s="218" t="s">
        <v>15</v>
      </c>
      <c r="B38" s="219"/>
      <c r="C38" s="80"/>
      <c r="D38" s="6">
        <f>D37+D36</f>
        <v>2.957350608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4.25" customHeight="1">
      <c r="A39" s="10"/>
      <c r="B39" s="70"/>
      <c r="C39" s="70"/>
      <c r="D39" s="7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30" customHeight="1">
      <c r="A40" s="220" t="s">
        <v>16</v>
      </c>
      <c r="B40" s="221"/>
      <c r="C40" s="221"/>
      <c r="D40" s="22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31.5">
      <c r="A41" s="4" t="s">
        <v>17</v>
      </c>
      <c r="B41" s="81" t="s">
        <v>18</v>
      </c>
      <c r="C41" s="56" t="s">
        <v>19</v>
      </c>
      <c r="D41" s="21" t="s">
        <v>3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31.5">
      <c r="A42" s="5" t="s">
        <v>4</v>
      </c>
      <c r="B42" s="77" t="s">
        <v>20</v>
      </c>
      <c r="C42" s="79">
        <v>0.2</v>
      </c>
      <c r="D42" s="22">
        <f>C42*$D$29</f>
        <v>3.786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31.5">
      <c r="A43" s="5" t="s">
        <v>11</v>
      </c>
      <c r="B43" s="77" t="s">
        <v>21</v>
      </c>
      <c r="C43" s="79">
        <v>2.5000000000000001E-2</v>
      </c>
      <c r="D43" s="22">
        <f t="shared" ref="D43:D49" si="0">C43*$D$29</f>
        <v>0.47325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63">
      <c r="A44" s="61" t="s">
        <v>22</v>
      </c>
      <c r="B44" s="82" t="s">
        <v>105</v>
      </c>
      <c r="C44" s="83">
        <v>0.03</v>
      </c>
      <c r="D44" s="22">
        <f t="shared" si="0"/>
        <v>0.56789999999999996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31.5">
      <c r="A45" s="5" t="s">
        <v>23</v>
      </c>
      <c r="B45" s="77" t="s">
        <v>24</v>
      </c>
      <c r="C45" s="79">
        <v>1.4999999999999999E-2</v>
      </c>
      <c r="D45" s="22">
        <f t="shared" si="0"/>
        <v>0.28394999999999998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47.25">
      <c r="A46" s="5" t="s">
        <v>25</v>
      </c>
      <c r="B46" s="77" t="s">
        <v>26</v>
      </c>
      <c r="C46" s="79">
        <v>0.01</v>
      </c>
      <c r="D46" s="22">
        <f t="shared" si="0"/>
        <v>0.1893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31.5">
      <c r="A47" s="5" t="s">
        <v>27</v>
      </c>
      <c r="B47" s="77" t="s">
        <v>28</v>
      </c>
      <c r="C47" s="79">
        <v>6.0000000000000001E-3</v>
      </c>
      <c r="D47" s="22">
        <f t="shared" si="0"/>
        <v>0.11358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47.25">
      <c r="A48" s="5" t="s">
        <v>29</v>
      </c>
      <c r="B48" s="77" t="s">
        <v>30</v>
      </c>
      <c r="C48" s="79">
        <v>2E-3</v>
      </c>
      <c r="D48" s="22">
        <f t="shared" si="0"/>
        <v>3.7859999999999998E-2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>
      <c r="A49" s="5" t="s">
        <v>31</v>
      </c>
      <c r="B49" s="77" t="s">
        <v>32</v>
      </c>
      <c r="C49" s="79">
        <v>0.08</v>
      </c>
      <c r="D49" s="22">
        <f t="shared" si="0"/>
        <v>1.5144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>
      <c r="A50" s="218" t="s">
        <v>15</v>
      </c>
      <c r="B50" s="219"/>
      <c r="C50" s="84">
        <f>SUM(C42:C49)</f>
        <v>0.36800000000000005</v>
      </c>
      <c r="D50" s="85">
        <f>SUM(D42:D49)</f>
        <v>6.96624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>
      <c r="A51" s="208"/>
      <c r="B51" s="209"/>
      <c r="C51" s="209"/>
      <c r="D51" s="210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>
      <c r="A52" s="2" t="s">
        <v>33</v>
      </c>
      <c r="B52" s="86"/>
      <c r="C52" s="87"/>
      <c r="D52" s="88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>
      <c r="A53" s="4" t="s">
        <v>34</v>
      </c>
      <c r="B53" s="200" t="s">
        <v>35</v>
      </c>
      <c r="C53" s="201"/>
      <c r="D53" s="21" t="s">
        <v>3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>
      <c r="A54" s="5" t="s">
        <v>11</v>
      </c>
      <c r="B54" s="202" t="s">
        <v>137</v>
      </c>
      <c r="C54" s="202"/>
      <c r="D54" s="22"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>
      <c r="A55" s="5" t="s">
        <v>22</v>
      </c>
      <c r="B55" s="202" t="s">
        <v>138</v>
      </c>
      <c r="C55" s="202"/>
      <c r="D55" s="7"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>
      <c r="A56" s="5" t="s">
        <v>23</v>
      </c>
      <c r="B56" s="202" t="s">
        <v>93</v>
      </c>
      <c r="C56" s="202"/>
      <c r="D56" s="7"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>
      <c r="A57" s="5" t="s">
        <v>25</v>
      </c>
      <c r="B57" s="202" t="s">
        <v>94</v>
      </c>
      <c r="C57" s="202"/>
      <c r="D57" s="7"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>
      <c r="A58" s="5" t="s">
        <v>27</v>
      </c>
      <c r="B58" s="202" t="s">
        <v>109</v>
      </c>
      <c r="C58" s="202"/>
      <c r="D58" s="7"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>
      <c r="A59" s="197" t="s">
        <v>15</v>
      </c>
      <c r="B59" s="198"/>
      <c r="C59" s="199"/>
      <c r="D59" s="6">
        <f>SUM(D54:D58)</f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>
      <c r="A60" s="10"/>
      <c r="B60" s="70"/>
      <c r="C60" s="70"/>
      <c r="D60" s="7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>
      <c r="A61" s="2" t="s">
        <v>36</v>
      </c>
      <c r="B61" s="75"/>
      <c r="C61" s="75"/>
      <c r="D61" s="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>
      <c r="A62" s="4">
        <v>2</v>
      </c>
      <c r="B62" s="203" t="s">
        <v>37</v>
      </c>
      <c r="C62" s="203"/>
      <c r="D62" s="21" t="s">
        <v>3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>
      <c r="A63" s="5" t="s">
        <v>8</v>
      </c>
      <c r="B63" s="204" t="s">
        <v>9</v>
      </c>
      <c r="C63" s="204"/>
      <c r="D63" s="7">
        <f>D38</f>
        <v>2.957350608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>
      <c r="A64" s="5" t="s">
        <v>17</v>
      </c>
      <c r="B64" s="205" t="s">
        <v>18</v>
      </c>
      <c r="C64" s="205"/>
      <c r="D64" s="22">
        <f>D50</f>
        <v>6.96624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>
      <c r="A65" s="5" t="s">
        <v>34</v>
      </c>
      <c r="B65" s="206" t="s">
        <v>38</v>
      </c>
      <c r="C65" s="207"/>
      <c r="D65" s="7">
        <f>D59</f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>
      <c r="A66" s="197" t="s">
        <v>15</v>
      </c>
      <c r="B66" s="198"/>
      <c r="C66" s="199"/>
      <c r="D66" s="6">
        <f>SUM(D63:D65)</f>
        <v>9.9235906079999996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>
      <c r="A67" s="10"/>
      <c r="B67" s="70"/>
      <c r="C67" s="70"/>
      <c r="D67" s="7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>
      <c r="A68" s="10" t="s">
        <v>39</v>
      </c>
      <c r="B68" s="70"/>
      <c r="C68" s="70"/>
      <c r="D68" s="7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>
      <c r="A69" s="23">
        <v>3</v>
      </c>
      <c r="B69" s="72" t="s">
        <v>40</v>
      </c>
      <c r="C69" s="90" t="s">
        <v>41</v>
      </c>
      <c r="D69" s="24" t="s">
        <v>3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47.25">
      <c r="A70" s="16" t="s">
        <v>4</v>
      </c>
      <c r="B70" s="91" t="s">
        <v>42</v>
      </c>
      <c r="C70" s="92">
        <f>5%*1/12</f>
        <v>4.1666666666666666E-3</v>
      </c>
      <c r="D70" s="17">
        <f>C70*$D$29</f>
        <v>7.8875000000000001E-2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47.25">
      <c r="A71" s="16" t="s">
        <v>11</v>
      </c>
      <c r="B71" s="91" t="s">
        <v>43</v>
      </c>
      <c r="C71" s="92">
        <f>8%*C70</f>
        <v>3.3333333333333332E-4</v>
      </c>
      <c r="D71" s="17">
        <f>C71*$D$29</f>
        <v>6.3099999999999996E-3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47.25">
      <c r="A72" s="16" t="s">
        <v>22</v>
      </c>
      <c r="B72" s="91" t="s">
        <v>44</v>
      </c>
      <c r="C72" s="92">
        <f>5%*40%*8%</f>
        <v>1.6000000000000003E-3</v>
      </c>
      <c r="D72" s="17">
        <f>C72*($D$29+$D$36)</f>
        <v>3.3746889600000003E-2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47.25">
      <c r="A73" s="16" t="s">
        <v>23</v>
      </c>
      <c r="B73" s="91" t="s">
        <v>45</v>
      </c>
      <c r="C73" s="92">
        <f>1.94444444444444%</f>
        <v>1.94444444444444E-2</v>
      </c>
      <c r="D73" s="17">
        <f t="shared" ref="D73:D74" si="1">C73*$D$29</f>
        <v>0.36808333333333249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47.25">
      <c r="A74" s="16" t="s">
        <v>25</v>
      </c>
      <c r="B74" s="91" t="s">
        <v>46</v>
      </c>
      <c r="C74" s="92">
        <f>C73*C50</f>
        <v>7.15555555555554E-3</v>
      </c>
      <c r="D74" s="17">
        <f t="shared" si="1"/>
        <v>0.13545466666666636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47.25">
      <c r="A75" s="16" t="s">
        <v>27</v>
      </c>
      <c r="B75" s="91" t="s">
        <v>47</v>
      </c>
      <c r="C75" s="92">
        <f>40%*8%</f>
        <v>3.2000000000000001E-2</v>
      </c>
      <c r="D75" s="17">
        <f>C75*($D$29+$D$36)</f>
        <v>0.67493779199999993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>
      <c r="A76" s="183" t="s">
        <v>48</v>
      </c>
      <c r="B76" s="184"/>
      <c r="C76" s="93"/>
      <c r="D76" s="25">
        <f>SUM(D70:D75)</f>
        <v>1.2974076815999989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>
      <c r="A77" s="10"/>
      <c r="B77" s="70"/>
      <c r="C77" s="70"/>
      <c r="D77" s="7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>
      <c r="A78" s="10" t="s">
        <v>49</v>
      </c>
      <c r="B78" s="70"/>
      <c r="C78" s="70"/>
      <c r="D78" s="7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31.5" customHeight="1">
      <c r="A79" s="185" t="s">
        <v>50</v>
      </c>
      <c r="B79" s="186"/>
      <c r="C79" s="186"/>
      <c r="D79" s="187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>
      <c r="A80" s="26" t="s">
        <v>1</v>
      </c>
      <c r="B80" s="62"/>
      <c r="C80" s="62"/>
      <c r="D80" s="27">
        <f>D29</f>
        <v>18.93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>
      <c r="A81" s="26" t="s">
        <v>6</v>
      </c>
      <c r="B81" s="62"/>
      <c r="C81" s="62"/>
      <c r="D81" s="28">
        <f>D66</f>
        <v>9.9235906079999996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>
      <c r="A82" s="26" t="s">
        <v>51</v>
      </c>
      <c r="B82" s="62"/>
      <c r="C82" s="62"/>
      <c r="D82" s="27">
        <f>1/12*D29*(1+C50)</f>
        <v>2.15802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>
      <c r="A83" s="26" t="s">
        <v>95</v>
      </c>
      <c r="B83" s="62"/>
      <c r="C83" s="62"/>
      <c r="D83" s="28">
        <f>-'Horas Extras'!D54</f>
        <v>0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>
      <c r="A84" s="26" t="s">
        <v>39</v>
      </c>
      <c r="B84" s="62"/>
      <c r="C84" s="62"/>
      <c r="D84" s="27">
        <f>D76</f>
        <v>1.2974076815999989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>
      <c r="A85" s="29" t="s">
        <v>52</v>
      </c>
      <c r="B85" s="94"/>
      <c r="C85" s="94"/>
      <c r="D85" s="30">
        <f>SUM(D80:D84)</f>
        <v>32.309018289599997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>
      <c r="A86" s="10"/>
      <c r="B86" s="70"/>
      <c r="C86" s="70"/>
      <c r="D86" s="7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>
      <c r="A87" s="10" t="s">
        <v>53</v>
      </c>
      <c r="B87" s="70"/>
      <c r="C87" s="70"/>
      <c r="D87" s="7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>
      <c r="A88" s="18" t="s">
        <v>54</v>
      </c>
      <c r="B88" s="95" t="s">
        <v>55</v>
      </c>
      <c r="C88" s="96" t="s">
        <v>41</v>
      </c>
      <c r="D88" s="9" t="s">
        <v>3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>
      <c r="A89" s="19" t="s">
        <v>4</v>
      </c>
      <c r="B89" s="62" t="s">
        <v>56</v>
      </c>
      <c r="C89" s="97">
        <v>9.01E-2</v>
      </c>
      <c r="D89" s="31">
        <f>C89*$D$85</f>
        <v>2.9110425478929596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10.25">
      <c r="A90" s="19" t="s">
        <v>11</v>
      </c>
      <c r="B90" s="98" t="s">
        <v>96</v>
      </c>
      <c r="C90" s="99">
        <v>0</v>
      </c>
      <c r="D90" s="31">
        <f>C90*$D$85</f>
        <v>0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6">
      <c r="A91" s="19" t="s">
        <v>22</v>
      </c>
      <c r="B91" s="98" t="s">
        <v>57</v>
      </c>
      <c r="C91" s="99">
        <v>0</v>
      </c>
      <c r="D91" s="31">
        <f t="shared" ref="D91:D94" si="2">C91*$D$85</f>
        <v>0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47.25">
      <c r="A92" s="19" t="s">
        <v>23</v>
      </c>
      <c r="B92" s="98" t="s">
        <v>58</v>
      </c>
      <c r="C92" s="99">
        <v>0</v>
      </c>
      <c r="D92" s="31">
        <f t="shared" si="2"/>
        <v>0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63">
      <c r="A93" s="19" t="s">
        <v>25</v>
      </c>
      <c r="B93" s="98" t="s">
        <v>59</v>
      </c>
      <c r="C93" s="99">
        <v>0</v>
      </c>
      <c r="D93" s="31">
        <f t="shared" si="2"/>
        <v>0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63">
      <c r="A94" s="19" t="s">
        <v>27</v>
      </c>
      <c r="B94" s="98" t="s">
        <v>60</v>
      </c>
      <c r="C94" s="100">
        <v>0</v>
      </c>
      <c r="D94" s="31">
        <f t="shared" si="2"/>
        <v>0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>
      <c r="A95" s="8" t="s">
        <v>15</v>
      </c>
      <c r="B95" s="101"/>
      <c r="C95" s="101"/>
      <c r="D95" s="32">
        <f>SUM(D89:D94)</f>
        <v>2.9110425478929596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>
      <c r="A96" s="10"/>
      <c r="B96" s="70"/>
      <c r="C96" s="70"/>
      <c r="D96" s="7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s="35" customFormat="1" ht="15.75">
      <c r="A97" s="45" t="s">
        <v>61</v>
      </c>
      <c r="B97" s="102"/>
      <c r="C97" s="102"/>
      <c r="D97" s="33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</row>
    <row r="98" spans="1:22" ht="15.75">
      <c r="A98" s="4">
        <v>5</v>
      </c>
      <c r="B98" s="76" t="s">
        <v>62</v>
      </c>
      <c r="C98" s="76"/>
      <c r="D98" s="36" t="s">
        <v>3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>
      <c r="A99" s="108" t="s">
        <v>4</v>
      </c>
      <c r="B99" s="82" t="s">
        <v>110</v>
      </c>
      <c r="C99" s="107"/>
      <c r="D99" s="109">
        <v>0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>
      <c r="A100" s="108" t="s">
        <v>11</v>
      </c>
      <c r="B100" s="82" t="s">
        <v>111</v>
      </c>
      <c r="C100" s="107"/>
      <c r="D100" s="109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>
      <c r="A101" s="37" t="s">
        <v>22</v>
      </c>
      <c r="B101" s="54" t="s">
        <v>63</v>
      </c>
      <c r="C101" s="54"/>
      <c r="D101" s="38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>
      <c r="A102" s="46" t="s">
        <v>15</v>
      </c>
      <c r="B102" s="80"/>
      <c r="C102" s="76"/>
      <c r="D102" s="40">
        <f>SUM(D99:D101)</f>
        <v>0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customHeight="1">
      <c r="A103" s="10"/>
      <c r="B103" s="70"/>
      <c r="C103" s="70"/>
      <c r="D103" s="7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customHeight="1">
      <c r="A104" s="188" t="s">
        <v>64</v>
      </c>
      <c r="B104" s="189"/>
      <c r="C104" s="189"/>
      <c r="D104" s="190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>
      <c r="A105" s="191" t="s">
        <v>65</v>
      </c>
      <c r="B105" s="192"/>
      <c r="C105" s="192"/>
      <c r="D105" s="41" t="s">
        <v>3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>
      <c r="A106" s="193" t="s">
        <v>1</v>
      </c>
      <c r="B106" s="194"/>
      <c r="C106" s="194"/>
      <c r="D106" s="47">
        <f>D29</f>
        <v>18.93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>
      <c r="A107" s="193" t="s">
        <v>6</v>
      </c>
      <c r="B107" s="195"/>
      <c r="C107" s="195"/>
      <c r="D107" s="47">
        <f>D66</f>
        <v>9.9235906079999996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>
      <c r="A108" s="193" t="s">
        <v>39</v>
      </c>
      <c r="B108" s="195"/>
      <c r="C108" s="195"/>
      <c r="D108" s="47">
        <f>D76</f>
        <v>1.2974076815999989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>
      <c r="A109" s="193" t="s">
        <v>49</v>
      </c>
      <c r="B109" s="195"/>
      <c r="C109" s="195"/>
      <c r="D109" s="47">
        <f>D95</f>
        <v>2.9110425478929596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s="35" customFormat="1" ht="15.75">
      <c r="A110" s="193" t="s">
        <v>61</v>
      </c>
      <c r="B110" s="195"/>
      <c r="C110" s="195"/>
      <c r="D110" s="48">
        <f>D102</f>
        <v>0</v>
      </c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</row>
    <row r="111" spans="1:22" s="35" customFormat="1" ht="15.75">
      <c r="A111" s="196" t="s">
        <v>67</v>
      </c>
      <c r="B111" s="195"/>
      <c r="C111" s="195"/>
      <c r="D111" s="42">
        <f>SUM(D106:D110)</f>
        <v>33.062040837492958</v>
      </c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</row>
    <row r="112" spans="1:22" ht="15.75">
      <c r="A112" s="10"/>
      <c r="B112" s="70"/>
      <c r="C112" s="70"/>
      <c r="D112" s="7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s="35" customFormat="1" ht="15.75">
      <c r="A113" s="45" t="s">
        <v>86</v>
      </c>
      <c r="B113" s="102"/>
      <c r="C113" s="102"/>
      <c r="D113" s="33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</row>
    <row r="114" spans="1:22" ht="15.75">
      <c r="A114" s="4">
        <v>6</v>
      </c>
      <c r="B114" s="76" t="s">
        <v>87</v>
      </c>
      <c r="C114" s="76"/>
      <c r="D114" s="36" t="s">
        <v>3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>
      <c r="A115" s="37" t="s">
        <v>4</v>
      </c>
      <c r="B115" s="54" t="s">
        <v>102</v>
      </c>
      <c r="C115" s="57">
        <v>0.05</v>
      </c>
      <c r="D115" s="38">
        <f>C115*D111</f>
        <v>1.653102041874648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>
      <c r="A116" s="58" t="s">
        <v>11</v>
      </c>
      <c r="B116" s="55" t="s">
        <v>101</v>
      </c>
      <c r="C116" s="103"/>
      <c r="D116" s="59">
        <f>D115+D111</f>
        <v>34.715142879367605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>
      <c r="A117" s="37" t="s">
        <v>22</v>
      </c>
      <c r="B117" s="54" t="s">
        <v>88</v>
      </c>
      <c r="C117" s="57">
        <v>0.05</v>
      </c>
      <c r="D117" s="39">
        <f>D116*C117</f>
        <v>1.7357571439683803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>
      <c r="A118" s="58" t="s">
        <v>23</v>
      </c>
      <c r="B118" s="55" t="s">
        <v>103</v>
      </c>
      <c r="C118" s="57"/>
      <c r="D118" s="60">
        <f>D117+D116</f>
        <v>36.450900023335983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47.45" customHeight="1">
      <c r="A119" s="37" t="s">
        <v>25</v>
      </c>
      <c r="B119" s="89" t="s">
        <v>104</v>
      </c>
      <c r="C119" s="79">
        <f>SUM(C120:C122)</f>
        <v>8.6499999999999994E-2</v>
      </c>
      <c r="D119" s="60">
        <f>(D118/(1-C119))*C119</f>
        <v>3.4515630563968935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>
      <c r="A120" s="37" t="s">
        <v>97</v>
      </c>
      <c r="B120" s="11" t="s">
        <v>90</v>
      </c>
      <c r="C120" s="104">
        <v>0.03</v>
      </c>
      <c r="D120" s="39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>
      <c r="A121" s="37" t="s">
        <v>98</v>
      </c>
      <c r="B121" s="54" t="s">
        <v>89</v>
      </c>
      <c r="C121" s="104">
        <v>6.4999999999999997E-3</v>
      </c>
      <c r="D121" s="39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>
      <c r="A122" s="37" t="s">
        <v>99</v>
      </c>
      <c r="B122" s="54" t="s">
        <v>91</v>
      </c>
      <c r="C122" s="104">
        <v>0.05</v>
      </c>
      <c r="D122" s="39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s="35" customFormat="1" ht="15.75">
      <c r="A123" s="193" t="s">
        <v>100</v>
      </c>
      <c r="B123" s="195"/>
      <c r="C123" s="195"/>
      <c r="D123" s="48">
        <f>D119+D117+D115</f>
        <v>6.8404222422399226</v>
      </c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</row>
    <row r="124" spans="1:22" ht="15.75">
      <c r="A124" s="181" t="s">
        <v>66</v>
      </c>
      <c r="B124" s="182"/>
      <c r="C124" s="182"/>
      <c r="D124" s="43">
        <f>D118+D119</f>
        <v>39.902463079732875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4.25" customHeight="1"/>
    <row r="126" spans="1:22">
      <c r="D126" s="44"/>
    </row>
  </sheetData>
  <mergeCells count="54">
    <mergeCell ref="A124:C124"/>
    <mergeCell ref="A76:B76"/>
    <mergeCell ref="A79:D79"/>
    <mergeCell ref="A104:D104"/>
    <mergeCell ref="A105:C105"/>
    <mergeCell ref="A106:C106"/>
    <mergeCell ref="A107:C107"/>
    <mergeCell ref="A108:C108"/>
    <mergeCell ref="A109:C109"/>
    <mergeCell ref="A110:C110"/>
    <mergeCell ref="A111:C111"/>
    <mergeCell ref="A123:C123"/>
    <mergeCell ref="A66:C66"/>
    <mergeCell ref="B53:C53"/>
    <mergeCell ref="B54:C54"/>
    <mergeCell ref="B55:C55"/>
    <mergeCell ref="B56:C56"/>
    <mergeCell ref="B57:C57"/>
    <mergeCell ref="B58:C58"/>
    <mergeCell ref="A59:C59"/>
    <mergeCell ref="B62:C62"/>
    <mergeCell ref="B63:C63"/>
    <mergeCell ref="B64:C64"/>
    <mergeCell ref="B65:C65"/>
    <mergeCell ref="A51:D51"/>
    <mergeCell ref="B20:C20"/>
    <mergeCell ref="B21:C21"/>
    <mergeCell ref="B22:C22"/>
    <mergeCell ref="B23:C23"/>
    <mergeCell ref="A24:D24"/>
    <mergeCell ref="B27:C27"/>
    <mergeCell ref="B33:C33"/>
    <mergeCell ref="A36:B36"/>
    <mergeCell ref="A38:B38"/>
    <mergeCell ref="A40:D40"/>
    <mergeCell ref="A50:B50"/>
    <mergeCell ref="B19:C19"/>
    <mergeCell ref="A8:D8"/>
    <mergeCell ref="A9:D9"/>
    <mergeCell ref="B10:C10"/>
    <mergeCell ref="B11:C11"/>
    <mergeCell ref="B12:C12"/>
    <mergeCell ref="B13:C13"/>
    <mergeCell ref="B14:C14"/>
    <mergeCell ref="B15:C15"/>
    <mergeCell ref="A16:D16"/>
    <mergeCell ref="A17:D17"/>
    <mergeCell ref="A18:D18"/>
    <mergeCell ref="A6:D7"/>
    <mergeCell ref="A1:D1"/>
    <mergeCell ref="A2:D2"/>
    <mergeCell ref="A3:D3"/>
    <mergeCell ref="A4:D4"/>
    <mergeCell ref="A5:D5"/>
  </mergeCells>
  <hyperlinks>
    <hyperlink ref="A5" r:id="rId1" display="Processo Nº 23188.001781.2022-28" xr:uid="{AAEA961E-877D-4F31-92AA-6D332D96AA3E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2" fitToHeight="3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Resumo</vt:lpstr>
      <vt:lpstr>Motorista</vt:lpstr>
      <vt:lpstr>Horas Extras</vt:lpstr>
      <vt:lpstr>'Horas Extras'!Area_de_impressao</vt:lpstr>
      <vt:lpstr>Motorista!Area_de_impressao</vt:lpstr>
      <vt:lpstr>Resumo!Titulos_de_impressao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Thiago Zagatto</dc:creator>
  <cp:keywords/>
  <dc:description/>
  <cp:lastModifiedBy>Fabio Alves Torres</cp:lastModifiedBy>
  <cp:revision/>
  <cp:lastPrinted>2025-10-20T12:50:53Z</cp:lastPrinted>
  <dcterms:created xsi:type="dcterms:W3CDTF">2014-10-19T13:37:44Z</dcterms:created>
  <dcterms:modified xsi:type="dcterms:W3CDTF">2025-10-20T12:51:01Z</dcterms:modified>
  <cp:category/>
  <cp:contentStatus/>
</cp:coreProperties>
</file>