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EstaPasta_de_trabalho" defaultThemeVersion="124226"/>
  <mc:AlternateContent xmlns:mc="http://schemas.openxmlformats.org/markup-compatibility/2006">
    <mc:Choice Requires="x15">
      <x15ac:absPath xmlns:x15ac="http://schemas.microsoft.com/office/spreadsheetml/2010/11/ac" url="\\Srv064sr\4ª sl\1. PROCESSOS - ACOMPANHAMENTO\2025\9. Proc. 1241-2020-63 - Obras e ser. engenh\Publicação\"/>
    </mc:Choice>
  </mc:AlternateContent>
  <xr:revisionPtr revIDLastSave="0" documentId="8_{983653DA-D220-4CF6-B921-10EC7747ACC3}" xr6:coauthVersionLast="47" xr6:coauthVersionMax="47" xr10:uidLastSave="{00000000-0000-0000-0000-000000000000}"/>
  <bookViews>
    <workbookView xWindow="-120" yWindow="-120" windowWidth="29040" windowHeight="15720" xr2:uid="{00000000-000D-0000-FFFF-FFFF00000000}"/>
  </bookViews>
  <sheets>
    <sheet name="Capa" sheetId="10" r:id="rId1"/>
    <sheet name="Dicionário" sheetId="15" r:id="rId2"/>
    <sheet name="Mapeamento de Riscos" sheetId="3" r:id="rId3"/>
    <sheet name="Matriz de Risco" sheetId="6" r:id="rId4"/>
    <sheet name="Mapa de Calor" sheetId="16" r:id="rId5"/>
    <sheet name="Lista de Riscos Normalizados" sheetId="13" r:id="rId6"/>
  </sheets>
  <definedNames>
    <definedName name="_xlnm._FilterDatabase" localSheetId="5" hidden="1">'Lista de Riscos Normalizados'!$C$1:$D$65</definedName>
    <definedName name="_xlnm._FilterDatabase" localSheetId="2" hidden="1">'Mapeamento de Riscos'!$A$7:$AR$57</definedName>
    <definedName name="_xlnm._FilterDatabase" localSheetId="3" hidden="1">'Matriz de Risco'!$C$13:$N$64</definedName>
    <definedName name="_xlnm.Print_Area" localSheetId="3">'Matriz de Risco'!$C$1:$N$77</definedName>
    <definedName name="Inserir_novo_Risco">'Lista de Riscos Normalizados'!$C$60</definedName>
    <definedName name="_xlnm.Print_Titles" localSheetId="1">Dicionário!$1:$2</definedName>
    <definedName name="_xlnm.Print_Titles" localSheetId="3">'Matriz de Risco'!$13:$13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16" l="1"/>
  <c r="M14" i="6"/>
  <c r="M15" i="6"/>
  <c r="M16" i="6"/>
  <c r="M17" i="6" l="1"/>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B14" i="6"/>
  <c r="B15" i="6"/>
  <c r="S55" i="3"/>
  <c r="T55" i="3" s="1"/>
  <c r="K55" i="3"/>
  <c r="L55" i="3" s="1"/>
  <c r="S54" i="3"/>
  <c r="T54" i="3" s="1"/>
  <c r="K54" i="3"/>
  <c r="L54" i="3" s="1"/>
  <c r="S53" i="3"/>
  <c r="T53" i="3" s="1"/>
  <c r="K53" i="3"/>
  <c r="L53" i="3" s="1"/>
  <c r="S52" i="3"/>
  <c r="T52" i="3" s="1"/>
  <c r="K52" i="3"/>
  <c r="L52" i="3" s="1"/>
  <c r="S51" i="3"/>
  <c r="T51" i="3" s="1"/>
  <c r="K51" i="3"/>
  <c r="L51" i="3" s="1"/>
  <c r="S50" i="3"/>
  <c r="T50" i="3" s="1"/>
  <c r="K50" i="3"/>
  <c r="L50" i="3" s="1"/>
  <c r="S49" i="3"/>
  <c r="T49" i="3" s="1"/>
  <c r="K49" i="3"/>
  <c r="L49" i="3" s="1"/>
  <c r="S48" i="3"/>
  <c r="T48" i="3" s="1"/>
  <c r="K48" i="3"/>
  <c r="L48" i="3" s="1"/>
  <c r="S47" i="3"/>
  <c r="T47" i="3" s="1"/>
  <c r="K47" i="3"/>
  <c r="L47" i="3" s="1"/>
  <c r="S46" i="3"/>
  <c r="T46" i="3" s="1"/>
  <c r="K46" i="3"/>
  <c r="L46" i="3" s="1"/>
  <c r="S45" i="3"/>
  <c r="T45" i="3" s="1"/>
  <c r="K45" i="3"/>
  <c r="L45" i="3" s="1"/>
  <c r="S44" i="3"/>
  <c r="T44" i="3" s="1"/>
  <c r="K44" i="3"/>
  <c r="L44" i="3" s="1"/>
  <c r="S43" i="3"/>
  <c r="T43" i="3" s="1"/>
  <c r="K43" i="3"/>
  <c r="L43" i="3" s="1"/>
  <c r="S42" i="3"/>
  <c r="T42" i="3" s="1"/>
  <c r="K42" i="3"/>
  <c r="L42" i="3" s="1"/>
  <c r="S41" i="3"/>
  <c r="T41" i="3" s="1"/>
  <c r="K41" i="3"/>
  <c r="L41" i="3" s="1"/>
  <c r="S40" i="3"/>
  <c r="T40" i="3" s="1"/>
  <c r="K40" i="3"/>
  <c r="S39" i="3"/>
  <c r="T39" i="3" s="1"/>
  <c r="K39" i="3"/>
  <c r="S38" i="3"/>
  <c r="T38" i="3" s="1"/>
  <c r="K38" i="3"/>
  <c r="L38" i="3" s="1"/>
  <c r="S37" i="3"/>
  <c r="T37" i="3" s="1"/>
  <c r="K37" i="3"/>
  <c r="S36" i="3"/>
  <c r="K36" i="3"/>
  <c r="L36" i="3" s="1"/>
  <c r="S35" i="3"/>
  <c r="K35" i="3"/>
  <c r="L35" i="3" s="1"/>
  <c r="S34" i="3"/>
  <c r="K34" i="3"/>
  <c r="L34" i="3" s="1"/>
  <c r="S33" i="3"/>
  <c r="K33" i="3"/>
  <c r="L33" i="3" s="1"/>
  <c r="S32" i="3"/>
  <c r="K32" i="3"/>
  <c r="L32" i="3" s="1"/>
  <c r="S31" i="3"/>
  <c r="K31" i="3"/>
  <c r="L31" i="3" s="1"/>
  <c r="S30" i="3"/>
  <c r="K30" i="3"/>
  <c r="L30" i="3" s="1"/>
  <c r="S29" i="3"/>
  <c r="K29" i="3"/>
  <c r="L29" i="3" s="1"/>
  <c r="S28" i="3"/>
  <c r="K28" i="3"/>
  <c r="L28" i="3" s="1"/>
  <c r="S27" i="3"/>
  <c r="K27" i="3"/>
  <c r="L27" i="3" s="1"/>
  <c r="S26" i="3"/>
  <c r="K26" i="3"/>
  <c r="L26" i="3" s="1"/>
  <c r="S25" i="3"/>
  <c r="K25" i="3"/>
  <c r="L25" i="3" s="1"/>
  <c r="S24" i="3"/>
  <c r="K24" i="3"/>
  <c r="L24" i="3" s="1"/>
  <c r="S23" i="3"/>
  <c r="K23" i="3"/>
  <c r="L23" i="3" s="1"/>
  <c r="S22" i="3"/>
  <c r="K22" i="3"/>
  <c r="L22" i="3" s="1"/>
  <c r="S21" i="3"/>
  <c r="K21" i="3"/>
  <c r="L21" i="3" s="1"/>
  <c r="S20" i="3"/>
  <c r="K20" i="3"/>
  <c r="L20" i="3" s="1"/>
  <c r="S19" i="3"/>
  <c r="K19" i="3"/>
  <c r="L19" i="3" s="1"/>
  <c r="S18" i="3"/>
  <c r="K18" i="3"/>
  <c r="L18" i="3" s="1"/>
  <c r="S17" i="3"/>
  <c r="K17" i="3"/>
  <c r="L17" i="3" s="1"/>
  <c r="S16" i="3"/>
  <c r="K16" i="3"/>
  <c r="L16" i="3" s="1"/>
  <c r="S15" i="3"/>
  <c r="K15" i="3"/>
  <c r="S14" i="3"/>
  <c r="T14" i="3" s="1"/>
  <c r="K14" i="3"/>
  <c r="L14" i="3" s="1"/>
  <c r="S13" i="3"/>
  <c r="T13" i="3" s="1"/>
  <c r="K13" i="3"/>
  <c r="L13" i="3" s="1"/>
  <c r="S12" i="3"/>
  <c r="T12" i="3" s="1"/>
  <c r="K12" i="3"/>
  <c r="L12" i="3" s="1"/>
  <c r="S11" i="3"/>
  <c r="T11" i="3" s="1"/>
  <c r="K11" i="3"/>
  <c r="L11" i="3" s="1"/>
  <c r="S10" i="3"/>
  <c r="T10" i="3" s="1"/>
  <c r="K10" i="3"/>
  <c r="L10" i="3" s="1"/>
  <c r="S56" i="3"/>
  <c r="T56" i="3" s="1"/>
  <c r="K56" i="3"/>
  <c r="L15" i="3" l="1"/>
  <c r="B16" i="6"/>
  <c r="B17" i="6" s="1"/>
  <c r="B18" i="6" s="1"/>
  <c r="W16" i="3"/>
  <c r="W19" i="3"/>
  <c r="W22" i="3"/>
  <c r="W25" i="3"/>
  <c r="W28" i="3"/>
  <c r="W31" i="3"/>
  <c r="W34" i="3"/>
  <c r="W15" i="3"/>
  <c r="W21" i="3"/>
  <c r="W27" i="3"/>
  <c r="W30" i="3"/>
  <c r="W36" i="3"/>
  <c r="W18" i="3"/>
  <c r="W24" i="3"/>
  <c r="W33" i="3"/>
  <c r="W17" i="3"/>
  <c r="W20" i="3"/>
  <c r="W23" i="3"/>
  <c r="W26" i="3"/>
  <c r="W29" i="3"/>
  <c r="W32" i="3"/>
  <c r="W35" i="3"/>
  <c r="W56" i="3"/>
  <c r="U10" i="3"/>
  <c r="V10" i="3" s="1"/>
  <c r="X10" i="3"/>
  <c r="Y10" i="3" s="1"/>
  <c r="U37" i="3"/>
  <c r="V37" i="3" s="1"/>
  <c r="X11" i="3"/>
  <c r="Y11" i="3" s="1"/>
  <c r="U11" i="3"/>
  <c r="V11" i="3" s="1"/>
  <c r="U14" i="3"/>
  <c r="V14" i="3" s="1"/>
  <c r="X14" i="3"/>
  <c r="Y14" i="3" s="1"/>
  <c r="X13" i="3"/>
  <c r="Y13" i="3" s="1"/>
  <c r="U13" i="3"/>
  <c r="V13" i="3" s="1"/>
  <c r="U12" i="3"/>
  <c r="V12" i="3" s="1"/>
  <c r="X12" i="3"/>
  <c r="Y12" i="3" s="1"/>
  <c r="U39" i="3"/>
  <c r="V39" i="3" s="1"/>
  <c r="X53" i="3"/>
  <c r="Y53" i="3" s="1"/>
  <c r="U53" i="3"/>
  <c r="V53" i="3" s="1"/>
  <c r="X55" i="3"/>
  <c r="Y55" i="3" s="1"/>
  <c r="U55" i="3"/>
  <c r="V55" i="3" s="1"/>
  <c r="T15" i="3"/>
  <c r="T16" i="3"/>
  <c r="T17" i="3"/>
  <c r="T18" i="3"/>
  <c r="T19" i="3"/>
  <c r="T20" i="3"/>
  <c r="T21" i="3"/>
  <c r="T22" i="3"/>
  <c r="T23" i="3"/>
  <c r="T24" i="3"/>
  <c r="T25" i="3"/>
  <c r="T26" i="3"/>
  <c r="T27" i="3"/>
  <c r="T28" i="3"/>
  <c r="T29" i="3"/>
  <c r="T30" i="3"/>
  <c r="T31" i="3"/>
  <c r="T32" i="3"/>
  <c r="T33" i="3"/>
  <c r="T34" i="3"/>
  <c r="T35" i="3"/>
  <c r="T36" i="3"/>
  <c r="W38" i="3"/>
  <c r="X41" i="3"/>
  <c r="Y41" i="3" s="1"/>
  <c r="U41" i="3"/>
  <c r="V41" i="3" s="1"/>
  <c r="U44" i="3"/>
  <c r="V44" i="3" s="1"/>
  <c r="X44" i="3"/>
  <c r="Y44" i="3" s="1"/>
  <c r="X47" i="3"/>
  <c r="Y47" i="3" s="1"/>
  <c r="U47" i="3"/>
  <c r="V47" i="3" s="1"/>
  <c r="U50" i="3"/>
  <c r="V50" i="3" s="1"/>
  <c r="X50" i="3"/>
  <c r="Y50" i="3" s="1"/>
  <c r="L40" i="3"/>
  <c r="X40" i="3" s="1"/>
  <c r="Y40" i="3" s="1"/>
  <c r="W40" i="3"/>
  <c r="W10" i="3"/>
  <c r="W12" i="3"/>
  <c r="W13" i="3"/>
  <c r="L39" i="3"/>
  <c r="X39" i="3" s="1"/>
  <c r="Y39" i="3" s="1"/>
  <c r="W39" i="3"/>
  <c r="U40" i="3"/>
  <c r="V40" i="3" s="1"/>
  <c r="X43" i="3"/>
  <c r="Y43" i="3" s="1"/>
  <c r="U43" i="3"/>
  <c r="V43" i="3" s="1"/>
  <c r="U46" i="3"/>
  <c r="V46" i="3" s="1"/>
  <c r="X46" i="3"/>
  <c r="Y46" i="3" s="1"/>
  <c r="X49" i="3"/>
  <c r="Y49" i="3" s="1"/>
  <c r="U49" i="3"/>
  <c r="V49" i="3" s="1"/>
  <c r="U52" i="3"/>
  <c r="V52" i="3" s="1"/>
  <c r="X52" i="3"/>
  <c r="Y52" i="3" s="1"/>
  <c r="U54" i="3"/>
  <c r="V54" i="3" s="1"/>
  <c r="X54" i="3"/>
  <c r="Y54" i="3" s="1"/>
  <c r="W11" i="3"/>
  <c r="W14" i="3"/>
  <c r="L37" i="3"/>
  <c r="X37" i="3" s="1"/>
  <c r="Y37" i="3" s="1"/>
  <c r="W37" i="3"/>
  <c r="U38" i="3"/>
  <c r="V38" i="3" s="1"/>
  <c r="X38" i="3"/>
  <c r="Y38" i="3" s="1"/>
  <c r="U42" i="3"/>
  <c r="V42" i="3" s="1"/>
  <c r="X42" i="3"/>
  <c r="Y42" i="3" s="1"/>
  <c r="X45" i="3"/>
  <c r="Y45" i="3" s="1"/>
  <c r="U45" i="3"/>
  <c r="V45" i="3" s="1"/>
  <c r="U48" i="3"/>
  <c r="V48" i="3" s="1"/>
  <c r="X48" i="3"/>
  <c r="Y48" i="3" s="1"/>
  <c r="X51" i="3"/>
  <c r="Y51" i="3" s="1"/>
  <c r="U51" i="3"/>
  <c r="V51" i="3" s="1"/>
  <c r="W42" i="3"/>
  <c r="W44" i="3"/>
  <c r="W46" i="3"/>
  <c r="W48" i="3"/>
  <c r="W50" i="3"/>
  <c r="W52" i="3"/>
  <c r="W54" i="3"/>
  <c r="W41" i="3"/>
  <c r="W43" i="3"/>
  <c r="W45" i="3"/>
  <c r="W47" i="3"/>
  <c r="W49" i="3"/>
  <c r="W51" i="3"/>
  <c r="W53" i="3"/>
  <c r="W55" i="3"/>
  <c r="U56" i="3"/>
  <c r="V56" i="3" s="1"/>
  <c r="L56" i="3"/>
  <c r="X56" i="3" s="1"/>
  <c r="Y56" i="3" s="1"/>
  <c r="B19" i="6" l="1"/>
  <c r="B20" i="6" s="1"/>
  <c r="U20" i="3"/>
  <c r="V20" i="3" s="1"/>
  <c r="X20" i="3"/>
  <c r="Y20" i="3" s="1"/>
  <c r="X31" i="3"/>
  <c r="Y31" i="3" s="1"/>
  <c r="U31" i="3"/>
  <c r="V31" i="3" s="1"/>
  <c r="X25" i="3"/>
  <c r="Y25" i="3" s="1"/>
  <c r="U25" i="3"/>
  <c r="V25" i="3" s="1"/>
  <c r="X19" i="3"/>
  <c r="Y19" i="3" s="1"/>
  <c r="U19" i="3"/>
  <c r="V19" i="3" s="1"/>
  <c r="U36" i="3"/>
  <c r="V36" i="3" s="1"/>
  <c r="X36" i="3"/>
  <c r="Y36" i="3" s="1"/>
  <c r="U30" i="3"/>
  <c r="V30" i="3" s="1"/>
  <c r="X30" i="3"/>
  <c r="Y30" i="3" s="1"/>
  <c r="U24" i="3"/>
  <c r="V24" i="3" s="1"/>
  <c r="X24" i="3"/>
  <c r="Y24" i="3" s="1"/>
  <c r="U18" i="3"/>
  <c r="V18" i="3" s="1"/>
  <c r="X18" i="3"/>
  <c r="Y18" i="3" s="1"/>
  <c r="U32" i="3"/>
  <c r="V32" i="3" s="1"/>
  <c r="X32" i="3"/>
  <c r="Y32" i="3" s="1"/>
  <c r="U26" i="3"/>
  <c r="V26" i="3" s="1"/>
  <c r="X26" i="3"/>
  <c r="Y26" i="3" s="1"/>
  <c r="X35" i="3"/>
  <c r="Y35" i="3" s="1"/>
  <c r="U35" i="3"/>
  <c r="V35" i="3" s="1"/>
  <c r="X29" i="3"/>
  <c r="Y29" i="3" s="1"/>
  <c r="U29" i="3"/>
  <c r="V29" i="3" s="1"/>
  <c r="X23" i="3"/>
  <c r="Y23" i="3" s="1"/>
  <c r="U23" i="3"/>
  <c r="V23" i="3" s="1"/>
  <c r="X17" i="3"/>
  <c r="Y17" i="3" s="1"/>
  <c r="U17" i="3"/>
  <c r="V17" i="3" s="1"/>
  <c r="U34" i="3"/>
  <c r="V34" i="3" s="1"/>
  <c r="X34" i="3"/>
  <c r="Y34" i="3" s="1"/>
  <c r="U28" i="3"/>
  <c r="V28" i="3" s="1"/>
  <c r="X28" i="3"/>
  <c r="Y28" i="3" s="1"/>
  <c r="U22" i="3"/>
  <c r="V22" i="3" s="1"/>
  <c r="X22" i="3"/>
  <c r="Y22" i="3" s="1"/>
  <c r="U16" i="3"/>
  <c r="V16" i="3" s="1"/>
  <c r="X16" i="3"/>
  <c r="Y16" i="3" s="1"/>
  <c r="X33" i="3"/>
  <c r="Y33" i="3" s="1"/>
  <c r="U33" i="3"/>
  <c r="V33" i="3" s="1"/>
  <c r="X27" i="3"/>
  <c r="Y27" i="3" s="1"/>
  <c r="U27" i="3"/>
  <c r="V27" i="3" s="1"/>
  <c r="X21" i="3"/>
  <c r="Y21" i="3" s="1"/>
  <c r="U21" i="3"/>
  <c r="V21" i="3" s="1"/>
  <c r="X15" i="3"/>
  <c r="Y15" i="3" s="1"/>
  <c r="U15" i="3"/>
  <c r="V15" i="3" s="1"/>
  <c r="B21" i="6" l="1"/>
  <c r="B22" i="6" l="1"/>
  <c r="B23" i="6" s="1"/>
  <c r="K8" i="3"/>
  <c r="L8" i="3" s="1"/>
  <c r="K9" i="3"/>
  <c r="L9" i="3" s="1"/>
  <c r="B24" i="6" l="1"/>
  <c r="B25" i="6" s="1"/>
  <c r="B26" i="6" s="1"/>
  <c r="N4" i="6"/>
  <c r="B27" i="6" l="1"/>
  <c r="AQ5" i="3"/>
  <c r="B28" i="6" l="1"/>
  <c r="C4" i="3"/>
  <c r="C3" i="3"/>
  <c r="B29" i="6" l="1"/>
  <c r="D11" i="16"/>
  <c r="D10" i="16"/>
  <c r="D9" i="16"/>
  <c r="D8" i="16"/>
  <c r="D7" i="16"/>
  <c r="D6" i="16"/>
  <c r="B30" i="6" l="1"/>
  <c r="F6" i="6"/>
  <c r="F11" i="6"/>
  <c r="F10" i="6"/>
  <c r="F9" i="6"/>
  <c r="F8" i="6"/>
  <c r="F7" i="6"/>
  <c r="B31" i="6" l="1"/>
  <c r="A11" i="16"/>
  <c r="A9" i="16"/>
  <c r="A8" i="16"/>
  <c r="A7" i="16"/>
  <c r="A6" i="16"/>
  <c r="B32" i="6" l="1"/>
  <c r="AN51" i="16"/>
  <c r="AN52" i="16"/>
  <c r="AN53" i="16"/>
  <c r="AN54" i="16"/>
  <c r="AN55" i="16"/>
  <c r="AN56" i="16"/>
  <c r="AN57" i="16"/>
  <c r="AN58" i="16"/>
  <c r="AN59" i="16"/>
  <c r="AN60" i="16"/>
  <c r="AN61" i="16"/>
  <c r="AN62" i="16"/>
  <c r="AN63" i="16"/>
  <c r="AN64" i="16"/>
  <c r="AN65" i="16"/>
  <c r="AN66" i="16"/>
  <c r="AN67" i="16"/>
  <c r="AN68" i="16"/>
  <c r="AN69" i="16"/>
  <c r="AN70" i="16"/>
  <c r="AN71" i="16"/>
  <c r="AN72" i="16"/>
  <c r="AN73" i="16"/>
  <c r="AN74" i="16"/>
  <c r="AN50" i="16"/>
  <c r="B33" i="6" l="1"/>
  <c r="B34" i="6" s="1"/>
  <c r="E76" i="6"/>
  <c r="B35" i="6" l="1"/>
  <c r="B36" i="6" s="1"/>
  <c r="A4" i="3"/>
  <c r="B37" i="6" l="1"/>
  <c r="C69" i="6"/>
  <c r="C66" i="6"/>
  <c r="C8" i="6"/>
  <c r="C7" i="6"/>
  <c r="B38" i="6" l="1"/>
  <c r="B39" i="6" s="1"/>
  <c r="C76" i="6"/>
  <c r="H71" i="6"/>
  <c r="H72" i="6"/>
  <c r="H73" i="6"/>
  <c r="H74" i="6"/>
  <c r="H70" i="6"/>
  <c r="D71" i="6"/>
  <c r="D72" i="6"/>
  <c r="D73" i="6"/>
  <c r="D74" i="6"/>
  <c r="D70" i="6"/>
  <c r="H67" i="6"/>
  <c r="D67" i="6"/>
  <c r="S9" i="3"/>
  <c r="S57" i="3"/>
  <c r="S8" i="3"/>
  <c r="B40" i="6" l="1"/>
  <c r="X8" i="3"/>
  <c r="W8" i="3"/>
  <c r="AC8" i="3"/>
  <c r="AD8" i="3" s="1"/>
  <c r="B41" i="6" l="1"/>
  <c r="BW50" i="16"/>
  <c r="AO50" i="16"/>
  <c r="AN75" i="16"/>
  <c r="AN76" i="16"/>
  <c r="AN77" i="16"/>
  <c r="AN78" i="16"/>
  <c r="AN79" i="16"/>
  <c r="AN80" i="16"/>
  <c r="AN81" i="16"/>
  <c r="AN82" i="16"/>
  <c r="AN83" i="16"/>
  <c r="AN84" i="16"/>
  <c r="AN85" i="16"/>
  <c r="AN86" i="16"/>
  <c r="AN87" i="16"/>
  <c r="AN88" i="16"/>
  <c r="AN89" i="16"/>
  <c r="AN90" i="16"/>
  <c r="AN91" i="16"/>
  <c r="AN92" i="16"/>
  <c r="AN93" i="16"/>
  <c r="AN94" i="16"/>
  <c r="AN95" i="16"/>
  <c r="AN96" i="16"/>
  <c r="AN97" i="16"/>
  <c r="AN98" i="16"/>
  <c r="K57" i="3"/>
  <c r="AN99" i="16" s="1"/>
  <c r="B42" i="6" l="1"/>
  <c r="AC9" i="3"/>
  <c r="AO51" i="16" s="1"/>
  <c r="AC10" i="3"/>
  <c r="AO52" i="16" s="1"/>
  <c r="AC11" i="3"/>
  <c r="AO53" i="16" s="1"/>
  <c r="AC12" i="3"/>
  <c r="AO54" i="16" s="1"/>
  <c r="AC13" i="3"/>
  <c r="AO55" i="16" s="1"/>
  <c r="AC14" i="3"/>
  <c r="AO56" i="16" s="1"/>
  <c r="AC15" i="3"/>
  <c r="AC16" i="3"/>
  <c r="AO58" i="16" s="1"/>
  <c r="AC17" i="3"/>
  <c r="AO59" i="16" s="1"/>
  <c r="AC18" i="3"/>
  <c r="AO60" i="16" s="1"/>
  <c r="AC19" i="3"/>
  <c r="AO61" i="16" s="1"/>
  <c r="AC20" i="3"/>
  <c r="AO62" i="16" s="1"/>
  <c r="AC21" i="3"/>
  <c r="AO63" i="16" s="1"/>
  <c r="AC22" i="3"/>
  <c r="AO64" i="16" s="1"/>
  <c r="AC23" i="3"/>
  <c r="AO65" i="16" s="1"/>
  <c r="AC24" i="3"/>
  <c r="AO66" i="16" s="1"/>
  <c r="AC25" i="3"/>
  <c r="AO67" i="16" s="1"/>
  <c r="AC26" i="3"/>
  <c r="AO68" i="16" s="1"/>
  <c r="AC27" i="3"/>
  <c r="AO69" i="16" s="1"/>
  <c r="AC28" i="3"/>
  <c r="AO70" i="16" s="1"/>
  <c r="AC29" i="3"/>
  <c r="AO71" i="16" s="1"/>
  <c r="AC30" i="3"/>
  <c r="AO72" i="16" s="1"/>
  <c r="AC31" i="3"/>
  <c r="AO73" i="16" s="1"/>
  <c r="AC32" i="3"/>
  <c r="AO74" i="16" s="1"/>
  <c r="AC33" i="3"/>
  <c r="AO75" i="16" s="1"/>
  <c r="AC34" i="3"/>
  <c r="AO76" i="16" s="1"/>
  <c r="AC35" i="3"/>
  <c r="AO77" i="16" s="1"/>
  <c r="AC36" i="3"/>
  <c r="AO78" i="16" s="1"/>
  <c r="AC37" i="3"/>
  <c r="AO79" i="16" s="1"/>
  <c r="AC38" i="3"/>
  <c r="AO80" i="16" s="1"/>
  <c r="AC39" i="3"/>
  <c r="AO81" i="16" s="1"/>
  <c r="AC40" i="3"/>
  <c r="AO82" i="16" s="1"/>
  <c r="AC41" i="3"/>
  <c r="AO83" i="16" s="1"/>
  <c r="AC42" i="3"/>
  <c r="AO84" i="16" s="1"/>
  <c r="AC43" i="3"/>
  <c r="AO85" i="16" s="1"/>
  <c r="AC44" i="3"/>
  <c r="AO86" i="16" s="1"/>
  <c r="AC45" i="3"/>
  <c r="AO87" i="16" s="1"/>
  <c r="AC46" i="3"/>
  <c r="AO88" i="16" s="1"/>
  <c r="AC47" i="3"/>
  <c r="AO89" i="16" s="1"/>
  <c r="AC48" i="3"/>
  <c r="AO90" i="16" s="1"/>
  <c r="AC49" i="3"/>
  <c r="AO91" i="16" s="1"/>
  <c r="AC50" i="3"/>
  <c r="AO92" i="16" s="1"/>
  <c r="AC51" i="3"/>
  <c r="AO93" i="16" s="1"/>
  <c r="AC52" i="3"/>
  <c r="AO94" i="16" s="1"/>
  <c r="AC53" i="3"/>
  <c r="AO95" i="16" s="1"/>
  <c r="AC54" i="3"/>
  <c r="AO96" i="16" s="1"/>
  <c r="AC55" i="3"/>
  <c r="AO97" i="16" s="1"/>
  <c r="AC56" i="3"/>
  <c r="AO98" i="16" s="1"/>
  <c r="AC57" i="3"/>
  <c r="AO99" i="16" s="1"/>
  <c r="AO57" i="16" l="1"/>
  <c r="AD15" i="3"/>
  <c r="B43" i="6"/>
  <c r="BT50" i="16"/>
  <c r="Y8" i="3"/>
  <c r="T8" i="3"/>
  <c r="T57" i="3"/>
  <c r="T9" i="3"/>
  <c r="U9" i="3" s="1"/>
  <c r="BV50" i="16"/>
  <c r="B44" i="6" l="1"/>
  <c r="BU95" i="16"/>
  <c r="AM95" i="16"/>
  <c r="AM75" i="16"/>
  <c r="BU75" i="16"/>
  <c r="AM76" i="16"/>
  <c r="BU76" i="16"/>
  <c r="BU96" i="16"/>
  <c r="AM96" i="16"/>
  <c r="AM86" i="16"/>
  <c r="BU86" i="16"/>
  <c r="AM85" i="16"/>
  <c r="BU85" i="16"/>
  <c r="BU81" i="16"/>
  <c r="AM81" i="16"/>
  <c r="AM88" i="16"/>
  <c r="BU88" i="16"/>
  <c r="BU77" i="16"/>
  <c r="AM77" i="16"/>
  <c r="AM91" i="16"/>
  <c r="BU91" i="16"/>
  <c r="AM87" i="16"/>
  <c r="BU87" i="16"/>
  <c r="AM98" i="16"/>
  <c r="BU98" i="16"/>
  <c r="BU83" i="16"/>
  <c r="AM83" i="16"/>
  <c r="AM97" i="16"/>
  <c r="BU97" i="16"/>
  <c r="BU93" i="16"/>
  <c r="AM93" i="16"/>
  <c r="BU90" i="16"/>
  <c r="AM90" i="16"/>
  <c r="AM82" i="16"/>
  <c r="BU82" i="16"/>
  <c r="BU89" i="16"/>
  <c r="AM89" i="16"/>
  <c r="AM99" i="16"/>
  <c r="BU99" i="16"/>
  <c r="AM94" i="16"/>
  <c r="BU94" i="16"/>
  <c r="BU78" i="16"/>
  <c r="AM78" i="16"/>
  <c r="BU84" i="16"/>
  <c r="AM84" i="16"/>
  <c r="AM92" i="16"/>
  <c r="BU92" i="16"/>
  <c r="AM80" i="16"/>
  <c r="BU80" i="16"/>
  <c r="AM79" i="16"/>
  <c r="BU79" i="16"/>
  <c r="AM55" i="16"/>
  <c r="BU55" i="16"/>
  <c r="BU54" i="16"/>
  <c r="AR54" i="16" s="1"/>
  <c r="AM54" i="16"/>
  <c r="AM68" i="16"/>
  <c r="BU68" i="16"/>
  <c r="BU70" i="16"/>
  <c r="AM70" i="16"/>
  <c r="AM61" i="16"/>
  <c r="BU61" i="16"/>
  <c r="BU52" i="16"/>
  <c r="AM52" i="16"/>
  <c r="BU58" i="16"/>
  <c r="AM58" i="16"/>
  <c r="AM51" i="16"/>
  <c r="BU51" i="16"/>
  <c r="BU53" i="16"/>
  <c r="AM53" i="16"/>
  <c r="AM72" i="16"/>
  <c r="BU72" i="16"/>
  <c r="AM67" i="16"/>
  <c r="BU67" i="16"/>
  <c r="AM74" i="16"/>
  <c r="BU74" i="16"/>
  <c r="AE8" i="3"/>
  <c r="AM50" i="16"/>
  <c r="BU50" i="16"/>
  <c r="BU57" i="16"/>
  <c r="AM57" i="16"/>
  <c r="AM62" i="16"/>
  <c r="BU62" i="16"/>
  <c r="AM73" i="16"/>
  <c r="BU73" i="16"/>
  <c r="BU71" i="16"/>
  <c r="AM71" i="16"/>
  <c r="AM60" i="16"/>
  <c r="BU60" i="16"/>
  <c r="AM66" i="16"/>
  <c r="BU66" i="16"/>
  <c r="BU63" i="16"/>
  <c r="AM63" i="16"/>
  <c r="BU59" i="16"/>
  <c r="AM59" i="16"/>
  <c r="BU69" i="16"/>
  <c r="AM69" i="16"/>
  <c r="BU64" i="16"/>
  <c r="AM64" i="16"/>
  <c r="BU65" i="16"/>
  <c r="AM65" i="16"/>
  <c r="AM56" i="16"/>
  <c r="BU56" i="16"/>
  <c r="V9" i="3"/>
  <c r="U57" i="3"/>
  <c r="V57" i="3" s="1"/>
  <c r="U8" i="3"/>
  <c r="V8" i="3" s="1"/>
  <c r="B45" i="6" l="1"/>
  <c r="AP98" i="16"/>
  <c r="AQ98" i="16"/>
  <c r="AR87" i="16"/>
  <c r="AR80" i="16"/>
  <c r="AP78" i="16"/>
  <c r="AQ78" i="16"/>
  <c r="AP89" i="16"/>
  <c r="AQ89" i="16"/>
  <c r="AQ93" i="16"/>
  <c r="AP93" i="16"/>
  <c r="AR98" i="16"/>
  <c r="AQ77" i="16"/>
  <c r="AP77" i="16"/>
  <c r="AR85" i="16"/>
  <c r="AR76" i="16"/>
  <c r="AR89" i="16"/>
  <c r="AQ85" i="16"/>
  <c r="AP85" i="16"/>
  <c r="AR82" i="16"/>
  <c r="AR75" i="16"/>
  <c r="AQ92" i="16"/>
  <c r="AP92" i="16"/>
  <c r="AQ94" i="16"/>
  <c r="AP94" i="16"/>
  <c r="AQ82" i="16"/>
  <c r="AP82" i="16"/>
  <c r="AQ97" i="16"/>
  <c r="AP97" i="16"/>
  <c r="AQ87" i="16"/>
  <c r="AP87" i="16"/>
  <c r="AQ88" i="16"/>
  <c r="AP88" i="16"/>
  <c r="AQ86" i="16"/>
  <c r="AP86" i="16"/>
  <c r="AQ75" i="16"/>
  <c r="AP75" i="16"/>
  <c r="AP80" i="16"/>
  <c r="AQ80" i="16"/>
  <c r="AP76" i="16"/>
  <c r="AQ76" i="16"/>
  <c r="AR92" i="16"/>
  <c r="AR94" i="16"/>
  <c r="AR97" i="16"/>
  <c r="AR86" i="16"/>
  <c r="AR79" i="16"/>
  <c r="AQ84" i="16"/>
  <c r="AP84" i="16"/>
  <c r="AR99" i="16"/>
  <c r="AQ90" i="16"/>
  <c r="AP90" i="16"/>
  <c r="AQ83" i="16"/>
  <c r="AP83" i="16"/>
  <c r="AR91" i="16"/>
  <c r="AQ81" i="16"/>
  <c r="AP81" i="16"/>
  <c r="AP96" i="16"/>
  <c r="AQ96" i="16"/>
  <c r="AP95" i="16"/>
  <c r="AQ95" i="16"/>
  <c r="AR78" i="16"/>
  <c r="AR93" i="16"/>
  <c r="AR77" i="16"/>
  <c r="AR88" i="16"/>
  <c r="AP79" i="16"/>
  <c r="AQ79" i="16"/>
  <c r="AR84" i="16"/>
  <c r="AP99" i="16"/>
  <c r="AQ99" i="16"/>
  <c r="AR90" i="16"/>
  <c r="AR83" i="16"/>
  <c r="AP91" i="16"/>
  <c r="AQ91" i="16"/>
  <c r="AR81" i="16"/>
  <c r="AR96" i="16"/>
  <c r="AR95" i="16"/>
  <c r="AQ60" i="16"/>
  <c r="AP60" i="16"/>
  <c r="AQ64" i="16"/>
  <c r="AP64" i="16"/>
  <c r="AP63" i="16"/>
  <c r="AQ63" i="16"/>
  <c r="AP71" i="16"/>
  <c r="AQ71" i="16"/>
  <c r="AP57" i="16"/>
  <c r="AQ57" i="16"/>
  <c r="AQ74" i="16"/>
  <c r="AP74" i="16"/>
  <c r="AR53" i="16"/>
  <c r="AR52" i="16"/>
  <c r="AP68" i="16"/>
  <c r="AQ68" i="16"/>
  <c r="AR65" i="16"/>
  <c r="AQ62" i="16"/>
  <c r="AP62" i="16"/>
  <c r="AQ53" i="16"/>
  <c r="AP53" i="16"/>
  <c r="AR64" i="16"/>
  <c r="AR63" i="16"/>
  <c r="AR71" i="16"/>
  <c r="AR57" i="16"/>
  <c r="AR67" i="16"/>
  <c r="AR51" i="16"/>
  <c r="AR61" i="16"/>
  <c r="AQ54" i="16"/>
  <c r="AP54" i="16"/>
  <c r="AR74" i="16"/>
  <c r="AR56" i="16"/>
  <c r="AQ69" i="16"/>
  <c r="AP69" i="16"/>
  <c r="AR66" i="16"/>
  <c r="AR73" i="16"/>
  <c r="BX50" i="16"/>
  <c r="AR50" i="16"/>
  <c r="AQ67" i="16"/>
  <c r="AP67" i="16"/>
  <c r="AP51" i="16"/>
  <c r="AQ51" i="16"/>
  <c r="AP61" i="16"/>
  <c r="AQ61" i="16"/>
  <c r="AR68" i="16"/>
  <c r="AP56" i="16"/>
  <c r="AQ56" i="16"/>
  <c r="AR69" i="16"/>
  <c r="AQ66" i="16"/>
  <c r="AP66" i="16"/>
  <c r="AP73" i="16"/>
  <c r="AQ73" i="16"/>
  <c r="AP50" i="16"/>
  <c r="AQ50" i="16"/>
  <c r="AR72" i="16"/>
  <c r="AQ58" i="16"/>
  <c r="AP58" i="16"/>
  <c r="AP70" i="16"/>
  <c r="AQ70" i="16"/>
  <c r="AR55" i="16"/>
  <c r="AR59" i="16"/>
  <c r="AQ52" i="16"/>
  <c r="AP52" i="16"/>
  <c r="AQ65" i="16"/>
  <c r="AP65" i="16"/>
  <c r="AP59" i="16"/>
  <c r="AQ59" i="16"/>
  <c r="AR60" i="16"/>
  <c r="AR62" i="16"/>
  <c r="AQ72" i="16"/>
  <c r="AP72" i="16"/>
  <c r="AR58" i="16"/>
  <c r="AR70" i="16"/>
  <c r="AQ55" i="16"/>
  <c r="AP55" i="16"/>
  <c r="AF8" i="3"/>
  <c r="AG8" i="3" s="1"/>
  <c r="B46" i="6" l="1"/>
  <c r="N83" i="16"/>
  <c r="R83" i="16"/>
  <c r="Z83" i="16"/>
  <c r="P83" i="16"/>
  <c r="AA83" i="16"/>
  <c r="AF83" i="16"/>
  <c r="K83" i="16"/>
  <c r="V83" i="16"/>
  <c r="O83" i="16"/>
  <c r="Y83" i="16"/>
  <c r="AB83" i="16"/>
  <c r="AI83" i="16"/>
  <c r="Q83" i="16"/>
  <c r="AH83" i="16"/>
  <c r="AG83" i="16"/>
  <c r="M83" i="16"/>
  <c r="AD83" i="16"/>
  <c r="S83" i="16"/>
  <c r="AE83" i="16"/>
  <c r="L83" i="16"/>
  <c r="T83" i="16"/>
  <c r="X83" i="16"/>
  <c r="U83" i="16"/>
  <c r="W83" i="16"/>
  <c r="AC83" i="16"/>
  <c r="AG84" i="16"/>
  <c r="T84" i="16"/>
  <c r="Z84" i="16"/>
  <c r="M84" i="16"/>
  <c r="R84" i="16"/>
  <c r="K84" i="16"/>
  <c r="AB84" i="16"/>
  <c r="L84" i="16"/>
  <c r="O84" i="16"/>
  <c r="Q84" i="16"/>
  <c r="P84" i="16"/>
  <c r="AA84" i="16"/>
  <c r="N84" i="16"/>
  <c r="W84" i="16"/>
  <c r="X84" i="16"/>
  <c r="AH84" i="16"/>
  <c r="AD84" i="16"/>
  <c r="V84" i="16"/>
  <c r="AC84" i="16"/>
  <c r="Y84" i="16"/>
  <c r="S84" i="16"/>
  <c r="AE84" i="16"/>
  <c r="AI84" i="16"/>
  <c r="U84" i="16"/>
  <c r="AF84" i="16"/>
  <c r="AF86" i="16"/>
  <c r="AB86" i="16"/>
  <c r="T86" i="16"/>
  <c r="AA86" i="16"/>
  <c r="AI86" i="16"/>
  <c r="S86" i="16"/>
  <c r="V86" i="16"/>
  <c r="N86" i="16"/>
  <c r="AD86" i="16"/>
  <c r="P86" i="16"/>
  <c r="Q86" i="16"/>
  <c r="U86" i="16"/>
  <c r="AC86" i="16"/>
  <c r="M86" i="16"/>
  <c r="L86" i="16"/>
  <c r="O86" i="16"/>
  <c r="K86" i="16"/>
  <c r="W86" i="16"/>
  <c r="Z86" i="16"/>
  <c r="Y86" i="16"/>
  <c r="X86" i="16"/>
  <c r="R86" i="16"/>
  <c r="AE86" i="16"/>
  <c r="AG86" i="16"/>
  <c r="AH86" i="16"/>
  <c r="Z97" i="16"/>
  <c r="M97" i="16"/>
  <c r="K97" i="16"/>
  <c r="U97" i="16"/>
  <c r="AB97" i="16"/>
  <c r="L97" i="16"/>
  <c r="Q97" i="16"/>
  <c r="AD97" i="16"/>
  <c r="P97" i="16"/>
  <c r="AA97" i="16"/>
  <c r="N97" i="16"/>
  <c r="AF97" i="16"/>
  <c r="V97" i="16"/>
  <c r="Y97" i="16"/>
  <c r="R97" i="16"/>
  <c r="AG97" i="16"/>
  <c r="X97" i="16"/>
  <c r="S97" i="16"/>
  <c r="W97" i="16"/>
  <c r="AC97" i="16"/>
  <c r="AI97" i="16"/>
  <c r="O97" i="16"/>
  <c r="T97" i="16"/>
  <c r="AE97" i="16"/>
  <c r="AH97" i="16"/>
  <c r="Z92" i="16"/>
  <c r="M92" i="16"/>
  <c r="L92" i="16"/>
  <c r="Y92" i="16"/>
  <c r="N92" i="16"/>
  <c r="V92" i="16"/>
  <c r="S92" i="16"/>
  <c r="K92" i="16"/>
  <c r="T92" i="16"/>
  <c r="AH92" i="16"/>
  <c r="Q92" i="16"/>
  <c r="O92" i="16"/>
  <c r="AI92" i="16"/>
  <c r="X92" i="16"/>
  <c r="AD92" i="16"/>
  <c r="AB92" i="16"/>
  <c r="AG92" i="16"/>
  <c r="AA92" i="16"/>
  <c r="W92" i="16"/>
  <c r="U92" i="16"/>
  <c r="AE92" i="16"/>
  <c r="P92" i="16"/>
  <c r="AC92" i="16"/>
  <c r="R92" i="16"/>
  <c r="AF92" i="16"/>
  <c r="U85" i="16"/>
  <c r="T85" i="16"/>
  <c r="V85" i="16"/>
  <c r="L85" i="16"/>
  <c r="Q85" i="16"/>
  <c r="W85" i="16"/>
  <c r="X85" i="16"/>
  <c r="AC85" i="16"/>
  <c r="Z85" i="16"/>
  <c r="AE85" i="16"/>
  <c r="AA85" i="16"/>
  <c r="AB85" i="16"/>
  <c r="N85" i="16"/>
  <c r="Y85" i="16"/>
  <c r="AD85" i="16"/>
  <c r="K85" i="16"/>
  <c r="P85" i="16"/>
  <c r="R85" i="16"/>
  <c r="M85" i="16"/>
  <c r="AF85" i="16"/>
  <c r="O85" i="16"/>
  <c r="AG85" i="16"/>
  <c r="S85" i="16"/>
  <c r="AI85" i="16"/>
  <c r="AH85" i="16"/>
  <c r="AF93" i="16"/>
  <c r="AG93" i="16"/>
  <c r="R93" i="16"/>
  <c r="AC93" i="16"/>
  <c r="M93" i="16"/>
  <c r="W93" i="16"/>
  <c r="AI93" i="16"/>
  <c r="O93" i="16"/>
  <c r="K93" i="16"/>
  <c r="X93" i="16"/>
  <c r="AE93" i="16"/>
  <c r="S93" i="16"/>
  <c r="AB93" i="16"/>
  <c r="Z93" i="16"/>
  <c r="U93" i="16"/>
  <c r="Y93" i="16"/>
  <c r="AD93" i="16"/>
  <c r="V93" i="16"/>
  <c r="P93" i="16"/>
  <c r="Q93" i="16"/>
  <c r="L93" i="16"/>
  <c r="T93" i="16"/>
  <c r="N93" i="16"/>
  <c r="AA93" i="16"/>
  <c r="AH93" i="16"/>
  <c r="AA76" i="16"/>
  <c r="Q76" i="16"/>
  <c r="AB76" i="16"/>
  <c r="U76" i="16"/>
  <c r="O76" i="16"/>
  <c r="AI76" i="16"/>
  <c r="X76" i="16"/>
  <c r="V76" i="16"/>
  <c r="AH76" i="16"/>
  <c r="AG76" i="16"/>
  <c r="W76" i="16"/>
  <c r="L76" i="16"/>
  <c r="AE76" i="16"/>
  <c r="Z76" i="16"/>
  <c r="K76" i="16"/>
  <c r="M76" i="16"/>
  <c r="AD76" i="16"/>
  <c r="R76" i="16"/>
  <c r="P76" i="16"/>
  <c r="T76" i="16"/>
  <c r="AC76" i="16"/>
  <c r="N76" i="16"/>
  <c r="Y76" i="16"/>
  <c r="S76" i="16"/>
  <c r="AF76" i="16"/>
  <c r="AD81" i="16"/>
  <c r="AI81" i="16"/>
  <c r="N81" i="16"/>
  <c r="S81" i="16"/>
  <c r="AH81" i="16"/>
  <c r="O81" i="16"/>
  <c r="M81" i="16"/>
  <c r="K81" i="16"/>
  <c r="L81" i="16"/>
  <c r="V81" i="16"/>
  <c r="X81" i="16"/>
  <c r="R81" i="16"/>
  <c r="U81" i="16"/>
  <c r="AE81" i="16"/>
  <c r="AC81" i="16"/>
  <c r="AF81" i="16"/>
  <c r="Q81" i="16"/>
  <c r="T81" i="16"/>
  <c r="Y81" i="16"/>
  <c r="AG81" i="16"/>
  <c r="AB81" i="16"/>
  <c r="AA81" i="16"/>
  <c r="P81" i="16"/>
  <c r="Z81" i="16"/>
  <c r="W81" i="16"/>
  <c r="AF90" i="16"/>
  <c r="AG90" i="16"/>
  <c r="L90" i="16"/>
  <c r="Y90" i="16"/>
  <c r="S90" i="16"/>
  <c r="T90" i="16"/>
  <c r="AC90" i="16"/>
  <c r="Q90" i="16"/>
  <c r="AI90" i="16"/>
  <c r="K90" i="16"/>
  <c r="R90" i="16"/>
  <c r="AB90" i="16"/>
  <c r="M90" i="16"/>
  <c r="AA90" i="16"/>
  <c r="P90" i="16"/>
  <c r="AE90" i="16"/>
  <c r="X90" i="16"/>
  <c r="U90" i="16"/>
  <c r="N90" i="16"/>
  <c r="AH90" i="16"/>
  <c r="W90" i="16"/>
  <c r="Z90" i="16"/>
  <c r="O90" i="16"/>
  <c r="AD90" i="16"/>
  <c r="V90" i="16"/>
  <c r="Z88" i="16"/>
  <c r="L88" i="16"/>
  <c r="P88" i="16"/>
  <c r="AI88" i="16"/>
  <c r="N88" i="16"/>
  <c r="W88" i="16"/>
  <c r="Q88" i="16"/>
  <c r="AD88" i="16"/>
  <c r="AA88" i="16"/>
  <c r="AG88" i="16"/>
  <c r="M88" i="16"/>
  <c r="Y88" i="16"/>
  <c r="AH88" i="16"/>
  <c r="AB88" i="16"/>
  <c r="S88" i="16"/>
  <c r="V88" i="16"/>
  <c r="AE88" i="16"/>
  <c r="U88" i="16"/>
  <c r="T88" i="16"/>
  <c r="O88" i="16"/>
  <c r="R88" i="16"/>
  <c r="AF88" i="16"/>
  <c r="X88" i="16"/>
  <c r="K88" i="16"/>
  <c r="AC88" i="16"/>
  <c r="T82" i="16"/>
  <c r="Y82" i="16"/>
  <c r="AA82" i="16"/>
  <c r="P82" i="16"/>
  <c r="AE82" i="16"/>
  <c r="K82" i="16"/>
  <c r="AI82" i="16"/>
  <c r="AC82" i="16"/>
  <c r="AF82" i="16"/>
  <c r="Q82" i="16"/>
  <c r="V82" i="16"/>
  <c r="M82" i="16"/>
  <c r="U82" i="16"/>
  <c r="X82" i="16"/>
  <c r="W82" i="16"/>
  <c r="O82" i="16"/>
  <c r="AG82" i="16"/>
  <c r="S82" i="16"/>
  <c r="R82" i="16"/>
  <c r="AD82" i="16"/>
  <c r="AH82" i="16"/>
  <c r="AB82" i="16"/>
  <c r="Z82" i="16"/>
  <c r="L82" i="16"/>
  <c r="N82" i="16"/>
  <c r="O77" i="16"/>
  <c r="R77" i="16"/>
  <c r="K77" i="16"/>
  <c r="AE77" i="16"/>
  <c r="AB77" i="16"/>
  <c r="T77" i="16"/>
  <c r="AI77" i="16"/>
  <c r="Y77" i="16"/>
  <c r="AA77" i="16"/>
  <c r="P77" i="16"/>
  <c r="AC77" i="16"/>
  <c r="AF77" i="16"/>
  <c r="AH77" i="16"/>
  <c r="V77" i="16"/>
  <c r="Q77" i="16"/>
  <c r="Z77" i="16"/>
  <c r="N77" i="16"/>
  <c r="AD77" i="16"/>
  <c r="M77" i="16"/>
  <c r="W77" i="16"/>
  <c r="AG77" i="16"/>
  <c r="L77" i="16"/>
  <c r="X77" i="16"/>
  <c r="U77" i="16"/>
  <c r="S77" i="16"/>
  <c r="AG79" i="16"/>
  <c r="AA79" i="16"/>
  <c r="W79" i="16"/>
  <c r="L79" i="16"/>
  <c r="AE79" i="16"/>
  <c r="AH79" i="16"/>
  <c r="K79" i="16"/>
  <c r="T79" i="16"/>
  <c r="M79" i="16"/>
  <c r="AC79" i="16"/>
  <c r="AF79" i="16"/>
  <c r="P79" i="16"/>
  <c r="Z79" i="16"/>
  <c r="Q79" i="16"/>
  <c r="V79" i="16"/>
  <c r="AD79" i="16"/>
  <c r="N79" i="16"/>
  <c r="Y79" i="16"/>
  <c r="X79" i="16"/>
  <c r="U79" i="16"/>
  <c r="S79" i="16"/>
  <c r="AI79" i="16"/>
  <c r="AB79" i="16"/>
  <c r="R79" i="16"/>
  <c r="O79" i="16"/>
  <c r="AB91" i="16"/>
  <c r="L91" i="16"/>
  <c r="O91" i="16"/>
  <c r="Q91" i="16"/>
  <c r="V91" i="16"/>
  <c r="AI91" i="16"/>
  <c r="AC91" i="16"/>
  <c r="AF91" i="16"/>
  <c r="P91" i="16"/>
  <c r="AA91" i="16"/>
  <c r="N91" i="16"/>
  <c r="AE91" i="16"/>
  <c r="AG91" i="16"/>
  <c r="T91" i="16"/>
  <c r="X91" i="16"/>
  <c r="U91" i="16"/>
  <c r="AH91" i="16"/>
  <c r="S91" i="16"/>
  <c r="Y91" i="16"/>
  <c r="AD91" i="16"/>
  <c r="W91" i="16"/>
  <c r="K91" i="16"/>
  <c r="R91" i="16"/>
  <c r="M91" i="16"/>
  <c r="Z91" i="16"/>
  <c r="Q99" i="16"/>
  <c r="X99" i="16"/>
  <c r="N99" i="16"/>
  <c r="O99" i="16"/>
  <c r="AF99" i="16"/>
  <c r="M99" i="16"/>
  <c r="Y99" i="16"/>
  <c r="AI99" i="16"/>
  <c r="P99" i="16"/>
  <c r="AH99" i="16"/>
  <c r="AD99" i="16"/>
  <c r="U99" i="16"/>
  <c r="V99" i="16"/>
  <c r="Z99" i="16"/>
  <c r="K99" i="16"/>
  <c r="W99" i="16"/>
  <c r="R99" i="16"/>
  <c r="AG99" i="16"/>
  <c r="L99" i="16"/>
  <c r="S99" i="16"/>
  <c r="AB99" i="16"/>
  <c r="T99" i="16"/>
  <c r="AE99" i="16"/>
  <c r="AA99" i="16"/>
  <c r="AC99" i="16"/>
  <c r="Z80" i="16"/>
  <c r="M80" i="16"/>
  <c r="O80" i="16"/>
  <c r="AF80" i="16"/>
  <c r="AH80" i="16"/>
  <c r="AG80" i="16"/>
  <c r="X80" i="16"/>
  <c r="V80" i="16"/>
  <c r="L80" i="16"/>
  <c r="P80" i="16"/>
  <c r="K80" i="16"/>
  <c r="W80" i="16"/>
  <c r="AD80" i="16"/>
  <c r="AA80" i="16"/>
  <c r="AI80" i="16"/>
  <c r="R80" i="16"/>
  <c r="Y80" i="16"/>
  <c r="AB80" i="16"/>
  <c r="T80" i="16"/>
  <c r="AC80" i="16"/>
  <c r="S80" i="16"/>
  <c r="Q80" i="16"/>
  <c r="N80" i="16"/>
  <c r="U80" i="16"/>
  <c r="AE80" i="16"/>
  <c r="L89" i="16"/>
  <c r="Z89" i="16"/>
  <c r="AG89" i="16"/>
  <c r="Y89" i="16"/>
  <c r="AA89" i="16"/>
  <c r="AB89" i="16"/>
  <c r="AE89" i="16"/>
  <c r="AF89" i="16"/>
  <c r="X89" i="16"/>
  <c r="M89" i="16"/>
  <c r="W89" i="16"/>
  <c r="AC89" i="16"/>
  <c r="AD89" i="16"/>
  <c r="S89" i="16"/>
  <c r="U89" i="16"/>
  <c r="Q89" i="16"/>
  <c r="R89" i="16"/>
  <c r="K89" i="16"/>
  <c r="AH89" i="16"/>
  <c r="V89" i="16"/>
  <c r="N89" i="16"/>
  <c r="T89" i="16"/>
  <c r="P89" i="16"/>
  <c r="AI89" i="16"/>
  <c r="O89" i="16"/>
  <c r="L96" i="16"/>
  <c r="S96" i="16"/>
  <c r="AH96" i="16"/>
  <c r="AB96" i="16"/>
  <c r="Y96" i="16"/>
  <c r="AE96" i="16"/>
  <c r="AC96" i="16"/>
  <c r="O96" i="16"/>
  <c r="X96" i="16"/>
  <c r="AG96" i="16"/>
  <c r="AI96" i="16"/>
  <c r="W96" i="16"/>
  <c r="AD96" i="16"/>
  <c r="U96" i="16"/>
  <c r="N96" i="16"/>
  <c r="AA96" i="16"/>
  <c r="R96" i="16"/>
  <c r="V96" i="16"/>
  <c r="AF96" i="16"/>
  <c r="T96" i="16"/>
  <c r="Q96" i="16"/>
  <c r="P96" i="16"/>
  <c r="Z96" i="16"/>
  <c r="M96" i="16"/>
  <c r="K96" i="16"/>
  <c r="V75" i="16"/>
  <c r="AD75" i="16"/>
  <c r="L75" i="16"/>
  <c r="Y75" i="16"/>
  <c r="N75" i="16"/>
  <c r="AB75" i="16"/>
  <c r="M75" i="16"/>
  <c r="K75" i="16"/>
  <c r="AI75" i="16"/>
  <c r="T75" i="16"/>
  <c r="AE75" i="16"/>
  <c r="S75" i="16"/>
  <c r="O75" i="16"/>
  <c r="AA75" i="16"/>
  <c r="Z75" i="16"/>
  <c r="AG75" i="16"/>
  <c r="W75" i="16"/>
  <c r="Q75" i="16"/>
  <c r="AF75" i="16"/>
  <c r="P75" i="16"/>
  <c r="AC75" i="16"/>
  <c r="X75" i="16"/>
  <c r="R75" i="16"/>
  <c r="U75" i="16"/>
  <c r="AH75" i="16"/>
  <c r="Y87" i="16"/>
  <c r="AD87" i="16"/>
  <c r="AG87" i="16"/>
  <c r="W87" i="16"/>
  <c r="AH87" i="16"/>
  <c r="R87" i="16"/>
  <c r="U87" i="16"/>
  <c r="S87" i="16"/>
  <c r="AI87" i="16"/>
  <c r="V87" i="16"/>
  <c r="AC87" i="16"/>
  <c r="Z87" i="16"/>
  <c r="Q87" i="16"/>
  <c r="AF87" i="16"/>
  <c r="L87" i="16"/>
  <c r="X87" i="16"/>
  <c r="O87" i="16"/>
  <c r="P87" i="16"/>
  <c r="AA87" i="16"/>
  <c r="K87" i="16"/>
  <c r="T87" i="16"/>
  <c r="AB87" i="16"/>
  <c r="M87" i="16"/>
  <c r="N87" i="16"/>
  <c r="AE87" i="16"/>
  <c r="AH94" i="16"/>
  <c r="AF94" i="16"/>
  <c r="U94" i="16"/>
  <c r="Y94" i="16"/>
  <c r="AB94" i="16"/>
  <c r="AE94" i="16"/>
  <c r="S94" i="16"/>
  <c r="M94" i="16"/>
  <c r="P94" i="16"/>
  <c r="Q94" i="16"/>
  <c r="R94" i="16"/>
  <c r="AI94" i="16"/>
  <c r="W94" i="16"/>
  <c r="N94" i="16"/>
  <c r="T94" i="16"/>
  <c r="AA94" i="16"/>
  <c r="Z94" i="16"/>
  <c r="AC94" i="16"/>
  <c r="V94" i="16"/>
  <c r="AG94" i="16"/>
  <c r="AD94" i="16"/>
  <c r="L94" i="16"/>
  <c r="O94" i="16"/>
  <c r="K94" i="16"/>
  <c r="X94" i="16"/>
  <c r="V95" i="16"/>
  <c r="AD95" i="16"/>
  <c r="X95" i="16"/>
  <c r="AI95" i="16"/>
  <c r="L95" i="16"/>
  <c r="Z95" i="16"/>
  <c r="AG95" i="16"/>
  <c r="M95" i="16"/>
  <c r="P95" i="16"/>
  <c r="Y95" i="16"/>
  <c r="AA95" i="16"/>
  <c r="AF95" i="16"/>
  <c r="N95" i="16"/>
  <c r="W95" i="16"/>
  <c r="S95" i="16"/>
  <c r="Q95" i="16"/>
  <c r="O95" i="16"/>
  <c r="R95" i="16"/>
  <c r="AH95" i="16"/>
  <c r="AE95" i="16"/>
  <c r="K95" i="16"/>
  <c r="U95" i="16"/>
  <c r="AB95" i="16"/>
  <c r="AC95" i="16"/>
  <c r="T95" i="16"/>
  <c r="AA78" i="16"/>
  <c r="Q78" i="16"/>
  <c r="X78" i="16"/>
  <c r="AC78" i="16"/>
  <c r="V78" i="16"/>
  <c r="AF78" i="16"/>
  <c r="L78" i="16"/>
  <c r="AE78" i="16"/>
  <c r="T78" i="16"/>
  <c r="AB78" i="16"/>
  <c r="AI78" i="16"/>
  <c r="N78" i="16"/>
  <c r="AD78" i="16"/>
  <c r="K78" i="16"/>
  <c r="AH78" i="16"/>
  <c r="Y78" i="16"/>
  <c r="S78" i="16"/>
  <c r="AG78" i="16"/>
  <c r="U78" i="16"/>
  <c r="P78" i="16"/>
  <c r="Z78" i="16"/>
  <c r="R78" i="16"/>
  <c r="O78" i="16"/>
  <c r="W78" i="16"/>
  <c r="M78" i="16"/>
  <c r="S98" i="16"/>
  <c r="L98" i="16"/>
  <c r="AI98" i="16"/>
  <c r="P98" i="16"/>
  <c r="K98" i="16"/>
  <c r="AG98" i="16"/>
  <c r="AA98" i="16"/>
  <c r="Z98" i="16"/>
  <c r="M98" i="16"/>
  <c r="O98" i="16"/>
  <c r="AE98" i="16"/>
  <c r="N98" i="16"/>
  <c r="W98" i="16"/>
  <c r="Y98" i="16"/>
  <c r="X98" i="16"/>
  <c r="AB98" i="16"/>
  <c r="U98" i="16"/>
  <c r="AF98" i="16"/>
  <c r="R98" i="16"/>
  <c r="AD98" i="16"/>
  <c r="AC98" i="16"/>
  <c r="Q98" i="16"/>
  <c r="V98" i="16"/>
  <c r="AH98" i="16"/>
  <c r="T98" i="16"/>
  <c r="AH67" i="16"/>
  <c r="AC67" i="16"/>
  <c r="AF67" i="16"/>
  <c r="M67" i="16"/>
  <c r="N67" i="16"/>
  <c r="AB67" i="16"/>
  <c r="S67" i="16"/>
  <c r="Z67" i="16"/>
  <c r="AD67" i="16"/>
  <c r="AE67" i="16"/>
  <c r="AG67" i="16"/>
  <c r="V67" i="16"/>
  <c r="K67" i="16"/>
  <c r="W67" i="16"/>
  <c r="L67" i="16"/>
  <c r="AA67" i="16"/>
  <c r="P67" i="16"/>
  <c r="AI67" i="16"/>
  <c r="T67" i="16"/>
  <c r="Q67" i="16"/>
  <c r="U67" i="16"/>
  <c r="X67" i="16"/>
  <c r="Y67" i="16"/>
  <c r="R67" i="16"/>
  <c r="O67" i="16"/>
  <c r="O53" i="16"/>
  <c r="AH53" i="16"/>
  <c r="V53" i="16"/>
  <c r="AC53" i="16"/>
  <c r="X53" i="16"/>
  <c r="K53" i="16"/>
  <c r="Y53" i="16"/>
  <c r="U53" i="16"/>
  <c r="AF53" i="16"/>
  <c r="R53" i="16"/>
  <c r="S53" i="16"/>
  <c r="AI53" i="16"/>
  <c r="P53" i="16"/>
  <c r="Z53" i="16"/>
  <c r="M53" i="16"/>
  <c r="W53" i="16"/>
  <c r="AG53" i="16"/>
  <c r="L53" i="16"/>
  <c r="AA53" i="16"/>
  <c r="Q53" i="16"/>
  <c r="T53" i="16"/>
  <c r="AD53" i="16"/>
  <c r="N53" i="16"/>
  <c r="AB53" i="16"/>
  <c r="AE53" i="16"/>
  <c r="AA74" i="16"/>
  <c r="P74" i="16"/>
  <c r="AC74" i="16"/>
  <c r="AI74" i="16"/>
  <c r="AH74" i="16"/>
  <c r="N74" i="16"/>
  <c r="T74" i="16"/>
  <c r="L74" i="16"/>
  <c r="U74" i="16"/>
  <c r="Z74" i="16"/>
  <c r="S74" i="16"/>
  <c r="Q74" i="16"/>
  <c r="AD74" i="16"/>
  <c r="V74" i="16"/>
  <c r="O74" i="16"/>
  <c r="R74" i="16"/>
  <c r="K74" i="16"/>
  <c r="AF74" i="16"/>
  <c r="Y74" i="16"/>
  <c r="AE74" i="16"/>
  <c r="W74" i="16"/>
  <c r="X74" i="16"/>
  <c r="AG74" i="16"/>
  <c r="AB74" i="16"/>
  <c r="M74" i="16"/>
  <c r="Y68" i="16"/>
  <c r="R68" i="16"/>
  <c r="P68" i="16"/>
  <c r="AD68" i="16"/>
  <c r="S68" i="16"/>
  <c r="AE68" i="16"/>
  <c r="O68" i="16"/>
  <c r="V68" i="16"/>
  <c r="Q68" i="16"/>
  <c r="AI68" i="16"/>
  <c r="N68" i="16"/>
  <c r="AH68" i="16"/>
  <c r="AB68" i="16"/>
  <c r="AF68" i="16"/>
  <c r="X68" i="16"/>
  <c r="M68" i="16"/>
  <c r="L68" i="16"/>
  <c r="AC68" i="16"/>
  <c r="T68" i="16"/>
  <c r="AG68" i="16"/>
  <c r="W68" i="16"/>
  <c r="AA68" i="16"/>
  <c r="K68" i="16"/>
  <c r="U68" i="16"/>
  <c r="Z68" i="16"/>
  <c r="N63" i="16"/>
  <c r="Y63" i="16"/>
  <c r="X63" i="16"/>
  <c r="P63" i="16"/>
  <c r="Q63" i="16"/>
  <c r="O63" i="16"/>
  <c r="L63" i="16"/>
  <c r="R63" i="16"/>
  <c r="K63" i="16"/>
  <c r="AH63" i="16"/>
  <c r="U63" i="16"/>
  <c r="AG63" i="16"/>
  <c r="AA63" i="16"/>
  <c r="AF63" i="16"/>
  <c r="AI63" i="16"/>
  <c r="S63" i="16"/>
  <c r="T63" i="16"/>
  <c r="AC63" i="16"/>
  <c r="AD63" i="16"/>
  <c r="M63" i="16"/>
  <c r="V63" i="16"/>
  <c r="Z63" i="16"/>
  <c r="W63" i="16"/>
  <c r="AE63" i="16"/>
  <c r="AB63" i="16"/>
  <c r="Q52" i="16"/>
  <c r="AG52" i="16"/>
  <c r="AB52" i="16"/>
  <c r="X52" i="16"/>
  <c r="AA52" i="16"/>
  <c r="L52" i="16"/>
  <c r="AC52" i="16"/>
  <c r="AD52" i="16"/>
  <c r="Z52" i="16"/>
  <c r="U52" i="16"/>
  <c r="K52" i="16"/>
  <c r="AH52" i="16"/>
  <c r="M52" i="16"/>
  <c r="V52" i="16"/>
  <c r="O52" i="16"/>
  <c r="R52" i="16"/>
  <c r="S52" i="16"/>
  <c r="AE52" i="16"/>
  <c r="Y52" i="16"/>
  <c r="AF52" i="16"/>
  <c r="P52" i="16"/>
  <c r="AI52" i="16"/>
  <c r="N52" i="16"/>
  <c r="W52" i="16"/>
  <c r="T52" i="16"/>
  <c r="K69" i="16"/>
  <c r="X69" i="16"/>
  <c r="AD69" i="16"/>
  <c r="P69" i="16"/>
  <c r="T69" i="16"/>
  <c r="AG69" i="16"/>
  <c r="Q69" i="16"/>
  <c r="W69" i="16"/>
  <c r="AF69" i="16"/>
  <c r="AH69" i="16"/>
  <c r="M69" i="16"/>
  <c r="V69" i="16"/>
  <c r="AI69" i="16"/>
  <c r="O69" i="16"/>
  <c r="S69" i="16"/>
  <c r="AB69" i="16"/>
  <c r="AE69" i="16"/>
  <c r="U69" i="16"/>
  <c r="R69" i="16"/>
  <c r="Y69" i="16"/>
  <c r="N69" i="16"/>
  <c r="AC69" i="16"/>
  <c r="L69" i="16"/>
  <c r="AA69" i="16"/>
  <c r="Z69" i="16"/>
  <c r="K54" i="16"/>
  <c r="AB54" i="16"/>
  <c r="T54" i="16"/>
  <c r="AE54" i="16"/>
  <c r="Q54" i="16"/>
  <c r="AF54" i="16"/>
  <c r="N54" i="16"/>
  <c r="M54" i="16"/>
  <c r="P54" i="16"/>
  <c r="L54" i="16"/>
  <c r="AI54" i="16"/>
  <c r="Y54" i="16"/>
  <c r="V54" i="16"/>
  <c r="AG54" i="16"/>
  <c r="U54" i="16"/>
  <c r="AD54" i="16"/>
  <c r="AC54" i="16"/>
  <c r="R54" i="16"/>
  <c r="O54" i="16"/>
  <c r="Z54" i="16"/>
  <c r="AA54" i="16"/>
  <c r="W54" i="16"/>
  <c r="X54" i="16"/>
  <c r="AH54" i="16"/>
  <c r="S54" i="16"/>
  <c r="Y62" i="16"/>
  <c r="Z62" i="16"/>
  <c r="U62" i="16"/>
  <c r="P62" i="16"/>
  <c r="L62" i="16"/>
  <c r="S62" i="16"/>
  <c r="R62" i="16"/>
  <c r="T62" i="16"/>
  <c r="AH62" i="16"/>
  <c r="AE62" i="16"/>
  <c r="M62" i="16"/>
  <c r="K62" i="16"/>
  <c r="AC62" i="16"/>
  <c r="W62" i="16"/>
  <c r="N62" i="16"/>
  <c r="AI62" i="16"/>
  <c r="AF62" i="16"/>
  <c r="AA62" i="16"/>
  <c r="O62" i="16"/>
  <c r="AG62" i="16"/>
  <c r="AB62" i="16"/>
  <c r="V62" i="16"/>
  <c r="Q62" i="16"/>
  <c r="AD62" i="16"/>
  <c r="X62" i="16"/>
  <c r="Z64" i="16"/>
  <c r="AF64" i="16"/>
  <c r="R64" i="16"/>
  <c r="AD64" i="16"/>
  <c r="Y64" i="16"/>
  <c r="AI64" i="16"/>
  <c r="V64" i="16"/>
  <c r="M64" i="16"/>
  <c r="N64" i="16"/>
  <c r="P64" i="16"/>
  <c r="L64" i="16"/>
  <c r="AG64" i="16"/>
  <c r="AE64" i="16"/>
  <c r="AB64" i="16"/>
  <c r="AH64" i="16"/>
  <c r="U64" i="16"/>
  <c r="W64" i="16"/>
  <c r="O64" i="16"/>
  <c r="K64" i="16"/>
  <c r="X64" i="16"/>
  <c r="Q64" i="16"/>
  <c r="AA64" i="16"/>
  <c r="S64" i="16"/>
  <c r="AC64" i="16"/>
  <c r="T64" i="16"/>
  <c r="L65" i="16"/>
  <c r="T65" i="16"/>
  <c r="R65" i="16"/>
  <c r="AH65" i="16"/>
  <c r="W65" i="16"/>
  <c r="K65" i="16"/>
  <c r="Z65" i="16"/>
  <c r="AA65" i="16"/>
  <c r="AG65" i="16"/>
  <c r="AF65" i="16"/>
  <c r="AI65" i="16"/>
  <c r="AD65" i="16"/>
  <c r="AE65" i="16"/>
  <c r="X65" i="16"/>
  <c r="AB65" i="16"/>
  <c r="Y65" i="16"/>
  <c r="Q65" i="16"/>
  <c r="N65" i="16"/>
  <c r="S65" i="16"/>
  <c r="AC65" i="16"/>
  <c r="M65" i="16"/>
  <c r="V65" i="16"/>
  <c r="P65" i="16"/>
  <c r="U65" i="16"/>
  <c r="O65" i="16"/>
  <c r="K50" i="16"/>
  <c r="Y50" i="16"/>
  <c r="L50" i="16"/>
  <c r="W50" i="16"/>
  <c r="AB50" i="16"/>
  <c r="S50" i="16"/>
  <c r="AG50" i="16"/>
  <c r="P50" i="16"/>
  <c r="U50" i="16"/>
  <c r="M50" i="16"/>
  <c r="R50" i="16"/>
  <c r="AD50" i="16"/>
  <c r="N50" i="16"/>
  <c r="AI50" i="16"/>
  <c r="Q50" i="16"/>
  <c r="AE50" i="16"/>
  <c r="X50" i="16"/>
  <c r="AH50" i="16"/>
  <c r="AC50" i="16"/>
  <c r="AA50" i="16"/>
  <c r="V50" i="16"/>
  <c r="T50" i="16"/>
  <c r="O50" i="16"/>
  <c r="AF50" i="16"/>
  <c r="Z50" i="16"/>
  <c r="AA61" i="16"/>
  <c r="K61" i="16"/>
  <c r="X61" i="16"/>
  <c r="V61" i="16"/>
  <c r="U61" i="16"/>
  <c r="AB61" i="16"/>
  <c r="P61" i="16"/>
  <c r="M61" i="16"/>
  <c r="O61" i="16"/>
  <c r="S61" i="16"/>
  <c r="AE61" i="16"/>
  <c r="AC61" i="16"/>
  <c r="AF61" i="16"/>
  <c r="AI61" i="16"/>
  <c r="W61" i="16"/>
  <c r="T61" i="16"/>
  <c r="Y61" i="16"/>
  <c r="Q61" i="16"/>
  <c r="N61" i="16"/>
  <c r="L61" i="16"/>
  <c r="AG61" i="16"/>
  <c r="R61" i="16"/>
  <c r="AH61" i="16"/>
  <c r="AD61" i="16"/>
  <c r="Z61" i="16"/>
  <c r="AU50" i="16"/>
  <c r="BB50" i="16"/>
  <c r="AX50" i="16"/>
  <c r="BG50" i="16"/>
  <c r="AT50" i="16"/>
  <c r="AV50" i="16"/>
  <c r="BF50" i="16"/>
  <c r="BN50" i="16"/>
  <c r="BA50" i="16"/>
  <c r="BQ50" i="16"/>
  <c r="BI50" i="16"/>
  <c r="BJ50" i="16"/>
  <c r="AW50" i="16"/>
  <c r="BM50" i="16"/>
  <c r="BO50" i="16"/>
  <c r="BK50" i="16"/>
  <c r="BD50" i="16"/>
  <c r="BC50" i="16"/>
  <c r="BH50" i="16"/>
  <c r="AZ50" i="16"/>
  <c r="BE50" i="16"/>
  <c r="AY50" i="16"/>
  <c r="BL50" i="16"/>
  <c r="AS50" i="16"/>
  <c r="BP50" i="16"/>
  <c r="W57" i="16"/>
  <c r="AA57" i="16"/>
  <c r="R57" i="16"/>
  <c r="V57" i="16"/>
  <c r="Q57" i="16"/>
  <c r="M57" i="16"/>
  <c r="AF57" i="16"/>
  <c r="O57" i="16"/>
  <c r="K57" i="16"/>
  <c r="AG57" i="16"/>
  <c r="AE57" i="16"/>
  <c r="T57" i="16"/>
  <c r="AI57" i="16"/>
  <c r="Y57" i="16"/>
  <c r="L57" i="16"/>
  <c r="AC57" i="16"/>
  <c r="AH57" i="16"/>
  <c r="AB57" i="16"/>
  <c r="X57" i="16"/>
  <c r="U57" i="16"/>
  <c r="P57" i="16"/>
  <c r="N57" i="16"/>
  <c r="AD57" i="16"/>
  <c r="S57" i="16"/>
  <c r="Z57" i="16"/>
  <c r="AD66" i="16"/>
  <c r="U66" i="16"/>
  <c r="AF66" i="16"/>
  <c r="AG66" i="16"/>
  <c r="S66" i="16"/>
  <c r="Z66" i="16"/>
  <c r="T66" i="16"/>
  <c r="AI66" i="16"/>
  <c r="X66" i="16"/>
  <c r="M66" i="16"/>
  <c r="N66" i="16"/>
  <c r="O66" i="16"/>
  <c r="AA66" i="16"/>
  <c r="W66" i="16"/>
  <c r="Q66" i="16"/>
  <c r="K66" i="16"/>
  <c r="AC66" i="16"/>
  <c r="R66" i="16"/>
  <c r="AB66" i="16"/>
  <c r="L66" i="16"/>
  <c r="AH66" i="16"/>
  <c r="AE66" i="16"/>
  <c r="Y66" i="16"/>
  <c r="V66" i="16"/>
  <c r="P66" i="16"/>
  <c r="U70" i="16"/>
  <c r="AF70" i="16"/>
  <c r="W70" i="16"/>
  <c r="AE70" i="16"/>
  <c r="AA70" i="16"/>
  <c r="AG70" i="16"/>
  <c r="Q70" i="16"/>
  <c r="X70" i="16"/>
  <c r="R70" i="16"/>
  <c r="K70" i="16"/>
  <c r="P70" i="16"/>
  <c r="Z70" i="16"/>
  <c r="AD70" i="16"/>
  <c r="AH70" i="16"/>
  <c r="N70" i="16"/>
  <c r="T70" i="16"/>
  <c r="AI70" i="16"/>
  <c r="V70" i="16"/>
  <c r="AB70" i="16"/>
  <c r="Y70" i="16"/>
  <c r="AC70" i="16"/>
  <c r="L70" i="16"/>
  <c r="O70" i="16"/>
  <c r="S70" i="16"/>
  <c r="M70" i="16"/>
  <c r="U55" i="16"/>
  <c r="Y55" i="16"/>
  <c r="AC55" i="16"/>
  <c r="M55" i="16"/>
  <c r="O55" i="16"/>
  <c r="X55" i="16"/>
  <c r="V55" i="16"/>
  <c r="AF55" i="16"/>
  <c r="AH55" i="16"/>
  <c r="P55" i="16"/>
  <c r="N55" i="16"/>
  <c r="R55" i="16"/>
  <c r="AG55" i="16"/>
  <c r="S55" i="16"/>
  <c r="W55" i="16"/>
  <c r="K55" i="16"/>
  <c r="AD55" i="16"/>
  <c r="Q55" i="16"/>
  <c r="AI55" i="16"/>
  <c r="AA55" i="16"/>
  <c r="AB55" i="16"/>
  <c r="Z55" i="16"/>
  <c r="T55" i="16"/>
  <c r="AE55" i="16"/>
  <c r="L55" i="16"/>
  <c r="K72" i="16"/>
  <c r="AD72" i="16"/>
  <c r="AH72" i="16"/>
  <c r="Z72" i="16"/>
  <c r="N72" i="16"/>
  <c r="S72" i="16"/>
  <c r="AE72" i="16"/>
  <c r="Q72" i="16"/>
  <c r="AG72" i="16"/>
  <c r="Y72" i="16"/>
  <c r="X72" i="16"/>
  <c r="AF72" i="16"/>
  <c r="M72" i="16"/>
  <c r="W72" i="16"/>
  <c r="P72" i="16"/>
  <c r="R72" i="16"/>
  <c r="L72" i="16"/>
  <c r="AC72" i="16"/>
  <c r="U72" i="16"/>
  <c r="AI72" i="16"/>
  <c r="T72" i="16"/>
  <c r="AB72" i="16"/>
  <c r="O72" i="16"/>
  <c r="AA72" i="16"/>
  <c r="V72" i="16"/>
  <c r="AF58" i="16"/>
  <c r="Q58" i="16"/>
  <c r="X58" i="16"/>
  <c r="K58" i="16"/>
  <c r="AA58" i="16"/>
  <c r="S58" i="16"/>
  <c r="Z58" i="16"/>
  <c r="AE58" i="16"/>
  <c r="R58" i="16"/>
  <c r="U58" i="16"/>
  <c r="AI58" i="16"/>
  <c r="M58" i="16"/>
  <c r="V58" i="16"/>
  <c r="AH58" i="16"/>
  <c r="P58" i="16"/>
  <c r="T58" i="16"/>
  <c r="Y58" i="16"/>
  <c r="O58" i="16"/>
  <c r="AB58" i="16"/>
  <c r="W58" i="16"/>
  <c r="L58" i="16"/>
  <c r="AG58" i="16"/>
  <c r="AD58" i="16"/>
  <c r="N58" i="16"/>
  <c r="AC58" i="16"/>
  <c r="K60" i="16"/>
  <c r="N60" i="16"/>
  <c r="AH60" i="16"/>
  <c r="AD60" i="16"/>
  <c r="AI60" i="16"/>
  <c r="R60" i="16"/>
  <c r="L60" i="16"/>
  <c r="AF60" i="16"/>
  <c r="S60" i="16"/>
  <c r="AE60" i="16"/>
  <c r="U60" i="16"/>
  <c r="Z60" i="16"/>
  <c r="M60" i="16"/>
  <c r="X60" i="16"/>
  <c r="T60" i="16"/>
  <c r="AC60" i="16"/>
  <c r="AG60" i="16"/>
  <c r="W60" i="16"/>
  <c r="V60" i="16"/>
  <c r="AB60" i="16"/>
  <c r="P60" i="16"/>
  <c r="AA60" i="16"/>
  <c r="O60" i="16"/>
  <c r="Q60" i="16"/>
  <c r="Y60" i="16"/>
  <c r="AC59" i="16"/>
  <c r="AE59" i="16"/>
  <c r="Y59" i="16"/>
  <c r="M59" i="16"/>
  <c r="AG59" i="16"/>
  <c r="AD59" i="16"/>
  <c r="Q59" i="16"/>
  <c r="N59" i="16"/>
  <c r="O59" i="16"/>
  <c r="T59" i="16"/>
  <c r="X59" i="16"/>
  <c r="K59" i="16"/>
  <c r="L59" i="16"/>
  <c r="AF59" i="16"/>
  <c r="R59" i="16"/>
  <c r="AH59" i="16"/>
  <c r="AI59" i="16"/>
  <c r="P59" i="16"/>
  <c r="W59" i="16"/>
  <c r="U59" i="16"/>
  <c r="S59" i="16"/>
  <c r="Z59" i="16"/>
  <c r="V59" i="16"/>
  <c r="AA59" i="16"/>
  <c r="AB59" i="16"/>
  <c r="Y73" i="16"/>
  <c r="AA73" i="16"/>
  <c r="O73" i="16"/>
  <c r="N73" i="16"/>
  <c r="Z73" i="16"/>
  <c r="AH73" i="16"/>
  <c r="V73" i="16"/>
  <c r="AI73" i="16"/>
  <c r="X73" i="16"/>
  <c r="AE73" i="16"/>
  <c r="AC73" i="16"/>
  <c r="R73" i="16"/>
  <c r="U73" i="16"/>
  <c r="AF73" i="16"/>
  <c r="W73" i="16"/>
  <c r="L73" i="16"/>
  <c r="M73" i="16"/>
  <c r="AG73" i="16"/>
  <c r="AD73" i="16"/>
  <c r="S73" i="16"/>
  <c r="Q73" i="16"/>
  <c r="AB73" i="16"/>
  <c r="P73" i="16"/>
  <c r="K73" i="16"/>
  <c r="T73" i="16"/>
  <c r="AA56" i="16"/>
  <c r="R56" i="16"/>
  <c r="O56" i="16"/>
  <c r="Z56" i="16"/>
  <c r="AE56" i="16"/>
  <c r="T56" i="16"/>
  <c r="AF56" i="16"/>
  <c r="AI56" i="16"/>
  <c r="X56" i="16"/>
  <c r="Y56" i="16"/>
  <c r="L56" i="16"/>
  <c r="Q56" i="16"/>
  <c r="AB56" i="16"/>
  <c r="S56" i="16"/>
  <c r="K56" i="16"/>
  <c r="W56" i="16"/>
  <c r="U56" i="16"/>
  <c r="M56" i="16"/>
  <c r="AD56" i="16"/>
  <c r="AC56" i="16"/>
  <c r="N56" i="16"/>
  <c r="AG56" i="16"/>
  <c r="AH56" i="16"/>
  <c r="P56" i="16"/>
  <c r="V56" i="16"/>
  <c r="AB51" i="16"/>
  <c r="S51" i="16"/>
  <c r="X51" i="16"/>
  <c r="M51" i="16"/>
  <c r="AI51" i="16"/>
  <c r="U51" i="16"/>
  <c r="Z51" i="16"/>
  <c r="P51" i="16"/>
  <c r="L51" i="16"/>
  <c r="AC51" i="16"/>
  <c r="N51" i="16"/>
  <c r="AF51" i="16"/>
  <c r="AD51" i="16"/>
  <c r="W51" i="16"/>
  <c r="AH51" i="16"/>
  <c r="R51" i="16"/>
  <c r="V51" i="16"/>
  <c r="Q51" i="16"/>
  <c r="T51" i="16"/>
  <c r="Y51" i="16"/>
  <c r="O51" i="16"/>
  <c r="AG51" i="16"/>
  <c r="AE51" i="16"/>
  <c r="AA51" i="16"/>
  <c r="K51" i="16"/>
  <c r="AB71" i="16"/>
  <c r="S71" i="16"/>
  <c r="AC71" i="16"/>
  <c r="Z71" i="16"/>
  <c r="AD71" i="16"/>
  <c r="L71" i="16"/>
  <c r="W71" i="16"/>
  <c r="T71" i="16"/>
  <c r="V71" i="16"/>
  <c r="AI71" i="16"/>
  <c r="N71" i="16"/>
  <c r="AA71" i="16"/>
  <c r="AF71" i="16"/>
  <c r="Q71" i="16"/>
  <c r="U71" i="16"/>
  <c r="Y71" i="16"/>
  <c r="M71" i="16"/>
  <c r="AH71" i="16"/>
  <c r="O71" i="16"/>
  <c r="R71" i="16"/>
  <c r="P71" i="16"/>
  <c r="AE71" i="16"/>
  <c r="K71" i="16"/>
  <c r="X71" i="16"/>
  <c r="AG71" i="16"/>
  <c r="B47" i="6" l="1"/>
  <c r="G18" i="16"/>
  <c r="D18" i="16"/>
  <c r="H17" i="16"/>
  <c r="H15" i="16"/>
  <c r="G14" i="16"/>
  <c r="E15" i="16"/>
  <c r="D15" i="16"/>
  <c r="D14" i="16"/>
  <c r="F15" i="16"/>
  <c r="E16" i="16"/>
  <c r="G16" i="16"/>
  <c r="E14" i="16"/>
  <c r="H18" i="16"/>
  <c r="D16" i="16"/>
  <c r="F16" i="16"/>
  <c r="H16" i="16"/>
  <c r="F17" i="16"/>
  <c r="E17" i="16"/>
  <c r="F18" i="16"/>
  <c r="D17" i="16"/>
  <c r="G15" i="16"/>
  <c r="G17" i="16"/>
  <c r="H14" i="16"/>
  <c r="E18" i="16"/>
  <c r="F14" i="16"/>
  <c r="B48" i="6" l="1"/>
  <c r="AD56" i="3"/>
  <c r="AF56" i="3" s="1"/>
  <c r="AE56" i="3"/>
  <c r="AD44" i="3"/>
  <c r="AF44" i="3" s="1"/>
  <c r="AE44" i="3"/>
  <c r="AD38" i="3"/>
  <c r="AF38" i="3" s="1"/>
  <c r="AE38" i="3"/>
  <c r="AD55" i="3"/>
  <c r="AF55" i="3" s="1"/>
  <c r="AE55" i="3"/>
  <c r="AD49" i="3"/>
  <c r="AF49" i="3" s="1"/>
  <c r="AE49" i="3"/>
  <c r="AD43" i="3"/>
  <c r="AF43" i="3" s="1"/>
  <c r="AE43" i="3"/>
  <c r="AD37" i="3"/>
  <c r="AF37" i="3" s="1"/>
  <c r="AE37" i="3"/>
  <c r="AD31" i="3"/>
  <c r="AF31" i="3" s="1"/>
  <c r="AE31" i="3"/>
  <c r="AD25" i="3"/>
  <c r="AF25" i="3" s="1"/>
  <c r="AE25" i="3"/>
  <c r="AD19" i="3"/>
  <c r="AF19" i="3" s="1"/>
  <c r="AE19" i="3"/>
  <c r="AD13" i="3"/>
  <c r="AF13" i="3" s="1"/>
  <c r="AE13" i="3"/>
  <c r="AD32" i="3"/>
  <c r="AF32" i="3" s="1"/>
  <c r="AE32" i="3"/>
  <c r="AD54" i="3"/>
  <c r="AF54" i="3" s="1"/>
  <c r="AE54" i="3"/>
  <c r="AD48" i="3"/>
  <c r="AF48" i="3" s="1"/>
  <c r="AE48" i="3"/>
  <c r="AD42" i="3"/>
  <c r="AF42" i="3" s="1"/>
  <c r="AE42" i="3"/>
  <c r="AD36" i="3"/>
  <c r="AF36" i="3" s="1"/>
  <c r="AE36" i="3"/>
  <c r="AD30" i="3"/>
  <c r="AF30" i="3" s="1"/>
  <c r="AE30" i="3"/>
  <c r="AD24" i="3"/>
  <c r="AF24" i="3" s="1"/>
  <c r="AE24" i="3"/>
  <c r="AD18" i="3"/>
  <c r="AF18" i="3" s="1"/>
  <c r="AE18" i="3"/>
  <c r="AD12" i="3"/>
  <c r="AF12" i="3" s="1"/>
  <c r="AE12" i="3"/>
  <c r="AD50" i="3"/>
  <c r="AF50" i="3" s="1"/>
  <c r="AE50" i="3"/>
  <c r="AD14" i="3"/>
  <c r="AF14" i="3" s="1"/>
  <c r="AE14" i="3"/>
  <c r="AD53" i="3"/>
  <c r="AF53" i="3" s="1"/>
  <c r="AE53" i="3"/>
  <c r="AD47" i="3"/>
  <c r="AF47" i="3" s="1"/>
  <c r="AE47" i="3"/>
  <c r="AD41" i="3"/>
  <c r="AF41" i="3" s="1"/>
  <c r="AE41" i="3"/>
  <c r="AD35" i="3"/>
  <c r="AF35" i="3" s="1"/>
  <c r="AE35" i="3"/>
  <c r="AD29" i="3"/>
  <c r="AF29" i="3" s="1"/>
  <c r="AE29" i="3"/>
  <c r="AD23" i="3"/>
  <c r="AF23" i="3" s="1"/>
  <c r="AE23" i="3"/>
  <c r="AD17" i="3"/>
  <c r="AF17" i="3" s="1"/>
  <c r="AE17" i="3"/>
  <c r="AD11" i="3"/>
  <c r="AF11" i="3" s="1"/>
  <c r="AE11" i="3"/>
  <c r="AD20" i="3"/>
  <c r="AF20" i="3" s="1"/>
  <c r="AE20" i="3"/>
  <c r="AD52" i="3"/>
  <c r="AF52" i="3" s="1"/>
  <c r="AE52" i="3"/>
  <c r="AD46" i="3"/>
  <c r="AF46" i="3" s="1"/>
  <c r="AE46" i="3"/>
  <c r="AD40" i="3"/>
  <c r="AF40" i="3" s="1"/>
  <c r="AE40" i="3"/>
  <c r="AD34" i="3"/>
  <c r="AF34" i="3" s="1"/>
  <c r="AE34" i="3"/>
  <c r="AD28" i="3"/>
  <c r="AF28" i="3" s="1"/>
  <c r="AE28" i="3"/>
  <c r="AD22" i="3"/>
  <c r="AF22" i="3" s="1"/>
  <c r="AE22" i="3"/>
  <c r="AD16" i="3"/>
  <c r="AF16" i="3" s="1"/>
  <c r="AE16" i="3"/>
  <c r="AD10" i="3"/>
  <c r="AF10" i="3" s="1"/>
  <c r="AE10" i="3"/>
  <c r="AD26" i="3"/>
  <c r="AF26" i="3" s="1"/>
  <c r="AE26" i="3"/>
  <c r="AD57" i="3"/>
  <c r="AF57" i="3" s="1"/>
  <c r="L57" i="3"/>
  <c r="W57" i="3"/>
  <c r="AE57" i="3"/>
  <c r="AD51" i="3"/>
  <c r="AF51" i="3" s="1"/>
  <c r="AE51" i="3"/>
  <c r="AD45" i="3"/>
  <c r="AF45" i="3" s="1"/>
  <c r="AE45" i="3"/>
  <c r="AD39" i="3"/>
  <c r="AF39" i="3" s="1"/>
  <c r="AE39" i="3"/>
  <c r="AD33" i="3"/>
  <c r="AF33" i="3" s="1"/>
  <c r="AE33" i="3"/>
  <c r="AD27" i="3"/>
  <c r="AF27" i="3" s="1"/>
  <c r="AE27" i="3"/>
  <c r="AD21" i="3"/>
  <c r="AF21" i="3" s="1"/>
  <c r="AE21" i="3"/>
  <c r="AF15" i="3"/>
  <c r="AE15" i="3"/>
  <c r="AD9" i="3"/>
  <c r="AF9" i="3" s="1"/>
  <c r="AE9" i="3"/>
  <c r="W9" i="3"/>
  <c r="B49" i="6" l="1"/>
  <c r="AG39" i="3"/>
  <c r="BV81" i="16"/>
  <c r="BX81" i="16" s="1"/>
  <c r="AG35" i="3"/>
  <c r="BV77" i="16"/>
  <c r="BX77" i="16" s="1"/>
  <c r="AG50" i="3"/>
  <c r="BV92" i="16"/>
  <c r="BX92" i="16" s="1"/>
  <c r="AG46" i="3"/>
  <c r="BV88" i="16"/>
  <c r="BX88" i="16" s="1"/>
  <c r="AG37" i="3"/>
  <c r="BV79" i="16"/>
  <c r="BX79" i="16" s="1"/>
  <c r="AG45" i="3"/>
  <c r="BV87" i="16"/>
  <c r="BX87" i="16" s="1"/>
  <c r="AG47" i="3"/>
  <c r="BV89" i="16"/>
  <c r="BX89" i="16" s="1"/>
  <c r="AG57" i="3"/>
  <c r="BV99" i="16"/>
  <c r="BX99" i="16" s="1"/>
  <c r="AG33" i="3"/>
  <c r="BV75" i="16"/>
  <c r="BX75" i="16" s="1"/>
  <c r="AG53" i="3"/>
  <c r="BV95" i="16"/>
  <c r="BX95" i="16" s="1"/>
  <c r="AG48" i="3"/>
  <c r="BV90" i="16"/>
  <c r="BX90" i="16" s="1"/>
  <c r="AG55" i="3"/>
  <c r="BV97" i="16"/>
  <c r="BX97" i="16" s="1"/>
  <c r="AG40" i="3"/>
  <c r="BV82" i="16"/>
  <c r="BX82" i="16" s="1"/>
  <c r="AG42" i="3"/>
  <c r="BV84" i="16"/>
  <c r="BX84" i="16" s="1"/>
  <c r="AG49" i="3"/>
  <c r="BV91" i="16"/>
  <c r="BX91" i="16" s="1"/>
  <c r="AG44" i="3"/>
  <c r="BV86" i="16"/>
  <c r="BX86" i="16" s="1"/>
  <c r="BV83" i="16"/>
  <c r="BX83" i="16" s="1"/>
  <c r="AG34" i="3"/>
  <c r="BV76" i="16"/>
  <c r="BX76" i="16" s="1"/>
  <c r="AG52" i="3"/>
  <c r="BV94" i="16"/>
  <c r="BX94" i="16" s="1"/>
  <c r="AG36" i="3"/>
  <c r="BV78" i="16"/>
  <c r="BX78" i="16" s="1"/>
  <c r="BV96" i="16"/>
  <c r="BX96" i="16" s="1"/>
  <c r="AG43" i="3"/>
  <c r="BV85" i="16"/>
  <c r="BX85" i="16" s="1"/>
  <c r="AG38" i="3"/>
  <c r="BV80" i="16"/>
  <c r="BX80" i="16" s="1"/>
  <c r="AG51" i="3"/>
  <c r="BV93" i="16"/>
  <c r="BX93" i="16" s="1"/>
  <c r="AG56" i="3"/>
  <c r="BV98" i="16"/>
  <c r="BX98" i="16" s="1"/>
  <c r="AG14" i="3"/>
  <c r="BV56" i="16"/>
  <c r="BX56" i="16" s="1"/>
  <c r="AG9" i="3"/>
  <c r="BV51" i="16"/>
  <c r="BX51" i="16" s="1"/>
  <c r="AG27" i="3"/>
  <c r="BV69" i="16"/>
  <c r="BX69" i="16" s="1"/>
  <c r="AG11" i="3"/>
  <c r="BV53" i="16"/>
  <c r="BX53" i="16" s="1"/>
  <c r="AG29" i="3"/>
  <c r="BV71" i="16"/>
  <c r="BX71" i="16" s="1"/>
  <c r="AG13" i="3"/>
  <c r="BV55" i="16"/>
  <c r="BX55" i="16" s="1"/>
  <c r="AG31" i="3"/>
  <c r="BV73" i="16"/>
  <c r="BX73" i="16" s="1"/>
  <c r="AG16" i="3"/>
  <c r="BV58" i="16"/>
  <c r="BX58" i="16" s="1"/>
  <c r="AG18" i="3"/>
  <c r="BV60" i="16"/>
  <c r="BX60" i="16" s="1"/>
  <c r="AG12" i="3"/>
  <c r="BV54" i="16"/>
  <c r="BX54" i="16" s="1"/>
  <c r="AG15" i="3"/>
  <c r="BV57" i="16"/>
  <c r="BX57" i="16" s="1"/>
  <c r="AG17" i="3"/>
  <c r="BV59" i="16"/>
  <c r="BX59" i="16" s="1"/>
  <c r="AG19" i="3"/>
  <c r="BV61" i="16"/>
  <c r="BX61" i="16" s="1"/>
  <c r="AG10" i="3"/>
  <c r="BV52" i="16"/>
  <c r="BX52" i="16" s="1"/>
  <c r="AG30" i="3"/>
  <c r="BV72" i="16"/>
  <c r="BX72" i="16" s="1"/>
  <c r="AG26" i="3"/>
  <c r="BV68" i="16"/>
  <c r="BX68" i="16" s="1"/>
  <c r="AG22" i="3"/>
  <c r="BV64" i="16"/>
  <c r="BX64" i="16" s="1"/>
  <c r="AG24" i="3"/>
  <c r="BV66" i="16"/>
  <c r="BX66" i="16" s="1"/>
  <c r="AG28" i="3"/>
  <c r="BV70" i="16"/>
  <c r="BX70" i="16" s="1"/>
  <c r="AG21" i="3"/>
  <c r="BV63" i="16"/>
  <c r="BX63" i="16" s="1"/>
  <c r="AG20" i="3"/>
  <c r="BV62" i="16"/>
  <c r="BX62" i="16" s="1"/>
  <c r="AG23" i="3"/>
  <c r="BV65" i="16"/>
  <c r="BX65" i="16" s="1"/>
  <c r="AG32" i="3"/>
  <c r="BV74" i="16"/>
  <c r="BX74" i="16" s="1"/>
  <c r="BV67" i="16"/>
  <c r="BX67" i="16" s="1"/>
  <c r="X9" i="3"/>
  <c r="Y9" i="3" s="1"/>
  <c r="X57" i="3"/>
  <c r="Y57" i="3" s="1"/>
  <c r="B50" i="6" l="1"/>
  <c r="BD93" i="16"/>
  <c r="BG93" i="16"/>
  <c r="AV93" i="16"/>
  <c r="AT93" i="16"/>
  <c r="BM93" i="16"/>
  <c r="AS93" i="16"/>
  <c r="AU93" i="16"/>
  <c r="BO93" i="16"/>
  <c r="BP93" i="16"/>
  <c r="AY93" i="16"/>
  <c r="AW93" i="16"/>
  <c r="BA93" i="16"/>
  <c r="BC93" i="16"/>
  <c r="BI93" i="16"/>
  <c r="BE93" i="16"/>
  <c r="BJ93" i="16"/>
  <c r="BK93" i="16"/>
  <c r="AX93" i="16"/>
  <c r="BH93" i="16"/>
  <c r="AZ93" i="16"/>
  <c r="BF93" i="16"/>
  <c r="BL93" i="16"/>
  <c r="BN93" i="16"/>
  <c r="BB93" i="16"/>
  <c r="BQ93" i="16"/>
  <c r="BP96" i="16"/>
  <c r="BB96" i="16"/>
  <c r="AY96" i="16"/>
  <c r="AZ96" i="16"/>
  <c r="BG96" i="16"/>
  <c r="BD96" i="16"/>
  <c r="BK96" i="16"/>
  <c r="BE96" i="16"/>
  <c r="AS96" i="16"/>
  <c r="BQ96" i="16"/>
  <c r="AV96" i="16"/>
  <c r="BA96" i="16"/>
  <c r="AT96" i="16"/>
  <c r="BC96" i="16"/>
  <c r="AW96" i="16"/>
  <c r="BH96" i="16"/>
  <c r="BL96" i="16"/>
  <c r="BJ96" i="16"/>
  <c r="BO96" i="16"/>
  <c r="BF96" i="16"/>
  <c r="AX96" i="16"/>
  <c r="BN96" i="16"/>
  <c r="BI96" i="16"/>
  <c r="BM96" i="16"/>
  <c r="AU96" i="16"/>
  <c r="BO76" i="16"/>
  <c r="BD76" i="16"/>
  <c r="BG76" i="16"/>
  <c r="AZ76" i="16"/>
  <c r="BB76" i="16"/>
  <c r="BC76" i="16"/>
  <c r="BM76" i="16"/>
  <c r="BN76" i="16"/>
  <c r="AT76" i="16"/>
  <c r="BP76" i="16"/>
  <c r="AY76" i="16"/>
  <c r="AS76" i="16"/>
  <c r="BQ76" i="16"/>
  <c r="BJ76" i="16"/>
  <c r="BF76" i="16"/>
  <c r="BH76" i="16"/>
  <c r="AX76" i="16"/>
  <c r="AV76" i="16"/>
  <c r="BL76" i="16"/>
  <c r="BK76" i="16"/>
  <c r="BE76" i="16"/>
  <c r="BA76" i="16"/>
  <c r="BI76" i="16"/>
  <c r="AU76" i="16"/>
  <c r="AW76" i="16"/>
  <c r="BG91" i="16"/>
  <c r="AZ91" i="16"/>
  <c r="BQ91" i="16"/>
  <c r="AT91" i="16"/>
  <c r="BP91" i="16"/>
  <c r="AS91" i="16"/>
  <c r="AV91" i="16"/>
  <c r="AY91" i="16"/>
  <c r="BA91" i="16"/>
  <c r="BD91" i="16"/>
  <c r="BC91" i="16"/>
  <c r="BK91" i="16"/>
  <c r="BN91" i="16"/>
  <c r="AX91" i="16"/>
  <c r="BJ91" i="16"/>
  <c r="BB91" i="16"/>
  <c r="BF91" i="16"/>
  <c r="AW91" i="16"/>
  <c r="BL91" i="16"/>
  <c r="BE91" i="16"/>
  <c r="BH91" i="16"/>
  <c r="BM91" i="16"/>
  <c r="AU91" i="16"/>
  <c r="BI91" i="16"/>
  <c r="BO91" i="16"/>
  <c r="BK97" i="16"/>
  <c r="BQ97" i="16"/>
  <c r="BP97" i="16"/>
  <c r="AU97" i="16"/>
  <c r="BB97" i="16"/>
  <c r="BG97" i="16"/>
  <c r="BD97" i="16"/>
  <c r="AW97" i="16"/>
  <c r="BI97" i="16"/>
  <c r="AT97" i="16"/>
  <c r="BA97" i="16"/>
  <c r="BC97" i="16"/>
  <c r="BE97" i="16"/>
  <c r="BM97" i="16"/>
  <c r="BJ97" i="16"/>
  <c r="BH97" i="16"/>
  <c r="BO97" i="16"/>
  <c r="AY97" i="16"/>
  <c r="BF97" i="16"/>
  <c r="AV97" i="16"/>
  <c r="BL97" i="16"/>
  <c r="AZ97" i="16"/>
  <c r="AS97" i="16"/>
  <c r="AX97" i="16"/>
  <c r="BN97" i="16"/>
  <c r="BB75" i="16"/>
  <c r="BJ75" i="16"/>
  <c r="BK75" i="16"/>
  <c r="AZ75" i="16"/>
  <c r="BA75" i="16"/>
  <c r="AY75" i="16"/>
  <c r="BO75" i="16"/>
  <c r="BH75" i="16"/>
  <c r="BD75" i="16"/>
  <c r="AV75" i="16"/>
  <c r="BQ75" i="16"/>
  <c r="BG75" i="16"/>
  <c r="BN75" i="16"/>
  <c r="BE75" i="16"/>
  <c r="AW75" i="16"/>
  <c r="AS75" i="16"/>
  <c r="BI75" i="16"/>
  <c r="AU75" i="16"/>
  <c r="BL75" i="16"/>
  <c r="BP75" i="16"/>
  <c r="BC75" i="16"/>
  <c r="AT75" i="16"/>
  <c r="BF75" i="16"/>
  <c r="AX75" i="16"/>
  <c r="BM75" i="16"/>
  <c r="BQ87" i="16"/>
  <c r="BA87" i="16"/>
  <c r="AY87" i="16"/>
  <c r="BB87" i="16"/>
  <c r="BC87" i="16"/>
  <c r="BO87" i="16"/>
  <c r="BK87" i="16"/>
  <c r="BM87" i="16"/>
  <c r="BP87" i="16"/>
  <c r="BH87" i="16"/>
  <c r="BE87" i="16"/>
  <c r="BG87" i="16"/>
  <c r="AV87" i="16"/>
  <c r="BF87" i="16"/>
  <c r="AU87" i="16"/>
  <c r="AZ87" i="16"/>
  <c r="BD87" i="16"/>
  <c r="AW87" i="16"/>
  <c r="BN87" i="16"/>
  <c r="AT87" i="16"/>
  <c r="AS87" i="16"/>
  <c r="BJ87" i="16"/>
  <c r="AX87" i="16"/>
  <c r="BI87" i="16"/>
  <c r="BL87" i="16"/>
  <c r="BA92" i="16"/>
  <c r="BK92" i="16"/>
  <c r="BJ92" i="16"/>
  <c r="BL92" i="16"/>
  <c r="AX92" i="16"/>
  <c r="AS92" i="16"/>
  <c r="AV92" i="16"/>
  <c r="AZ92" i="16"/>
  <c r="BG92" i="16"/>
  <c r="AU92" i="16"/>
  <c r="AY92" i="16"/>
  <c r="BI92" i="16"/>
  <c r="BB92" i="16"/>
  <c r="AW92" i="16"/>
  <c r="BM92" i="16"/>
  <c r="BH92" i="16"/>
  <c r="BN92" i="16"/>
  <c r="BD92" i="16"/>
  <c r="AT92" i="16"/>
  <c r="BO92" i="16"/>
  <c r="BC92" i="16"/>
  <c r="BQ92" i="16"/>
  <c r="BP92" i="16"/>
  <c r="BF92" i="16"/>
  <c r="BE92" i="16"/>
  <c r="AG54" i="3"/>
  <c r="AX80" i="16"/>
  <c r="AZ80" i="16"/>
  <c r="BI80" i="16"/>
  <c r="BC80" i="16"/>
  <c r="BF80" i="16"/>
  <c r="BH80" i="16"/>
  <c r="BO80" i="16"/>
  <c r="BQ80" i="16"/>
  <c r="BN80" i="16"/>
  <c r="AW80" i="16"/>
  <c r="AY80" i="16"/>
  <c r="BP80" i="16"/>
  <c r="BG80" i="16"/>
  <c r="AT80" i="16"/>
  <c r="BJ80" i="16"/>
  <c r="AS80" i="16"/>
  <c r="BL80" i="16"/>
  <c r="BA80" i="16"/>
  <c r="BD80" i="16"/>
  <c r="AV80" i="16"/>
  <c r="BE80" i="16"/>
  <c r="BM80" i="16"/>
  <c r="BK80" i="16"/>
  <c r="BB80" i="16"/>
  <c r="AU80" i="16"/>
  <c r="BE78" i="16"/>
  <c r="AT78" i="16"/>
  <c r="BP78" i="16"/>
  <c r="BM78" i="16"/>
  <c r="AS78" i="16"/>
  <c r="BG78" i="16"/>
  <c r="AX78" i="16"/>
  <c r="BJ78" i="16"/>
  <c r="BQ78" i="16"/>
  <c r="BO78" i="16"/>
  <c r="BN78" i="16"/>
  <c r="AZ78" i="16"/>
  <c r="BK78" i="16"/>
  <c r="AW78" i="16"/>
  <c r="AV78" i="16"/>
  <c r="AY78" i="16"/>
  <c r="BI78" i="16"/>
  <c r="AU78" i="16"/>
  <c r="BB78" i="16"/>
  <c r="BL78" i="16"/>
  <c r="BA78" i="16"/>
  <c r="BD78" i="16"/>
  <c r="BF78" i="16"/>
  <c r="BH78" i="16"/>
  <c r="BC78" i="16"/>
  <c r="BD83" i="16"/>
  <c r="BK83" i="16"/>
  <c r="BF83" i="16"/>
  <c r="AS83" i="16"/>
  <c r="BQ83" i="16"/>
  <c r="AV83" i="16"/>
  <c r="BL83" i="16"/>
  <c r="BM83" i="16"/>
  <c r="BP83" i="16"/>
  <c r="BB83" i="16"/>
  <c r="AW83" i="16"/>
  <c r="BH83" i="16"/>
  <c r="BA83" i="16"/>
  <c r="BG83" i="16"/>
  <c r="BE83" i="16"/>
  <c r="BJ83" i="16"/>
  <c r="BO83" i="16"/>
  <c r="AX83" i="16"/>
  <c r="AT83" i="16"/>
  <c r="BN83" i="16"/>
  <c r="BI83" i="16"/>
  <c r="AZ83" i="16"/>
  <c r="AU83" i="16"/>
  <c r="AY83" i="16"/>
  <c r="BC83" i="16"/>
  <c r="BD84" i="16"/>
  <c r="BO84" i="16"/>
  <c r="AT84" i="16"/>
  <c r="BC84" i="16"/>
  <c r="BB84" i="16"/>
  <c r="BF84" i="16"/>
  <c r="AU84" i="16"/>
  <c r="BL84" i="16"/>
  <c r="BI84" i="16"/>
  <c r="BA84" i="16"/>
  <c r="BH84" i="16"/>
  <c r="AW84" i="16"/>
  <c r="AV84" i="16"/>
  <c r="BQ84" i="16"/>
  <c r="BP84" i="16"/>
  <c r="AS84" i="16"/>
  <c r="BE84" i="16"/>
  <c r="BG84" i="16"/>
  <c r="AX84" i="16"/>
  <c r="BK84" i="16"/>
  <c r="BN84" i="16"/>
  <c r="AY84" i="16"/>
  <c r="AZ84" i="16"/>
  <c r="BM84" i="16"/>
  <c r="BJ84" i="16"/>
  <c r="BM90" i="16"/>
  <c r="BA90" i="16"/>
  <c r="AT90" i="16"/>
  <c r="BP90" i="16"/>
  <c r="AV90" i="16"/>
  <c r="AW90" i="16"/>
  <c r="BD90" i="16"/>
  <c r="AZ90" i="16"/>
  <c r="BE90" i="16"/>
  <c r="AS90" i="16"/>
  <c r="AX90" i="16"/>
  <c r="AY90" i="16"/>
  <c r="BK90" i="16"/>
  <c r="BL90" i="16"/>
  <c r="BI90" i="16"/>
  <c r="BN90" i="16"/>
  <c r="BC90" i="16"/>
  <c r="BH90" i="16"/>
  <c r="BG90" i="16"/>
  <c r="BQ90" i="16"/>
  <c r="BO90" i="16"/>
  <c r="BF90" i="16"/>
  <c r="BB90" i="16"/>
  <c r="AU90" i="16"/>
  <c r="BJ90" i="16"/>
  <c r="BD99" i="16"/>
  <c r="BL99" i="16"/>
  <c r="BG99" i="16"/>
  <c r="BB99" i="16"/>
  <c r="AX99" i="16"/>
  <c r="BO99" i="16"/>
  <c r="AZ99" i="16"/>
  <c r="AW99" i="16"/>
  <c r="BQ99" i="16"/>
  <c r="BH99" i="16"/>
  <c r="AS99" i="16"/>
  <c r="AV99" i="16"/>
  <c r="BM99" i="16"/>
  <c r="BA99" i="16"/>
  <c r="BE99" i="16"/>
  <c r="BK99" i="16"/>
  <c r="BJ99" i="16"/>
  <c r="AY99" i="16"/>
  <c r="BN99" i="16"/>
  <c r="AU99" i="16"/>
  <c r="BF99" i="16"/>
  <c r="AT99" i="16"/>
  <c r="BI99" i="16"/>
  <c r="BC99" i="16"/>
  <c r="BP99" i="16"/>
  <c r="BO79" i="16"/>
  <c r="BD79" i="16"/>
  <c r="BG79" i="16"/>
  <c r="AT79" i="16"/>
  <c r="AZ79" i="16"/>
  <c r="BC79" i="16"/>
  <c r="BM79" i="16"/>
  <c r="BN79" i="16"/>
  <c r="AS79" i="16"/>
  <c r="BP79" i="16"/>
  <c r="AU79" i="16"/>
  <c r="AV79" i="16"/>
  <c r="BB79" i="16"/>
  <c r="AW79" i="16"/>
  <c r="BF79" i="16"/>
  <c r="BI79" i="16"/>
  <c r="BJ79" i="16"/>
  <c r="BL79" i="16"/>
  <c r="AX79" i="16"/>
  <c r="BK79" i="16"/>
  <c r="AY79" i="16"/>
  <c r="BE79" i="16"/>
  <c r="BH79" i="16"/>
  <c r="BQ79" i="16"/>
  <c r="BA79" i="16"/>
  <c r="BF77" i="16"/>
  <c r="BP77" i="16"/>
  <c r="AX77" i="16"/>
  <c r="BG77" i="16"/>
  <c r="AV77" i="16"/>
  <c r="AW77" i="16"/>
  <c r="BJ77" i="16"/>
  <c r="BQ77" i="16"/>
  <c r="AU77" i="16"/>
  <c r="BC77" i="16"/>
  <c r="BD77" i="16"/>
  <c r="BN77" i="16"/>
  <c r="BE77" i="16"/>
  <c r="BH77" i="16"/>
  <c r="BL77" i="16"/>
  <c r="AY77" i="16"/>
  <c r="BB77" i="16"/>
  <c r="AT77" i="16"/>
  <c r="BK77" i="16"/>
  <c r="AZ77" i="16"/>
  <c r="BA77" i="16"/>
  <c r="BO77" i="16"/>
  <c r="BI77" i="16"/>
  <c r="BM77" i="16"/>
  <c r="AS77" i="16"/>
  <c r="AG41" i="3"/>
  <c r="BC98" i="16"/>
  <c r="BI98" i="16"/>
  <c r="BE98" i="16"/>
  <c r="BN98" i="16"/>
  <c r="AW98" i="16"/>
  <c r="AZ98" i="16"/>
  <c r="BH98" i="16"/>
  <c r="BJ98" i="16"/>
  <c r="AU98" i="16"/>
  <c r="BP98" i="16"/>
  <c r="BM98" i="16"/>
  <c r="AS98" i="16"/>
  <c r="BK98" i="16"/>
  <c r="BB98" i="16"/>
  <c r="BO98" i="16"/>
  <c r="BQ98" i="16"/>
  <c r="BL98" i="16"/>
  <c r="BG98" i="16"/>
  <c r="BD98" i="16"/>
  <c r="BF98" i="16"/>
  <c r="AY98" i="16"/>
  <c r="BA98" i="16"/>
  <c r="AT98" i="16"/>
  <c r="AV98" i="16"/>
  <c r="AX98" i="16"/>
  <c r="BK85" i="16"/>
  <c r="BQ85" i="16"/>
  <c r="BB85" i="16"/>
  <c r="BL85" i="16"/>
  <c r="BA85" i="16"/>
  <c r="BE85" i="16"/>
  <c r="BC85" i="16"/>
  <c r="AZ85" i="16"/>
  <c r="BM85" i="16"/>
  <c r="BJ85" i="16"/>
  <c r="BD85" i="16"/>
  <c r="AY85" i="16"/>
  <c r="BF85" i="16"/>
  <c r="AT85" i="16"/>
  <c r="BN85" i="16"/>
  <c r="BO85" i="16"/>
  <c r="AW85" i="16"/>
  <c r="BP85" i="16"/>
  <c r="AX85" i="16"/>
  <c r="AS85" i="16"/>
  <c r="BI85" i="16"/>
  <c r="AV85" i="16"/>
  <c r="BH85" i="16"/>
  <c r="AU85" i="16"/>
  <c r="BG85" i="16"/>
  <c r="BK94" i="16"/>
  <c r="BG94" i="16"/>
  <c r="BH94" i="16"/>
  <c r="AT94" i="16"/>
  <c r="BE94" i="16"/>
  <c r="BD94" i="16"/>
  <c r="AV94" i="16"/>
  <c r="BJ94" i="16"/>
  <c r="BM94" i="16"/>
  <c r="AX94" i="16"/>
  <c r="AW94" i="16"/>
  <c r="BN94" i="16"/>
  <c r="BC94" i="16"/>
  <c r="AY94" i="16"/>
  <c r="BF94" i="16"/>
  <c r="BI94" i="16"/>
  <c r="AS94" i="16"/>
  <c r="BQ94" i="16"/>
  <c r="BL94" i="16"/>
  <c r="BB94" i="16"/>
  <c r="AZ94" i="16"/>
  <c r="BP94" i="16"/>
  <c r="BA94" i="16"/>
  <c r="AU94" i="16"/>
  <c r="BO94" i="16"/>
  <c r="BO86" i="16"/>
  <c r="AW86" i="16"/>
  <c r="BK86" i="16"/>
  <c r="BB86" i="16"/>
  <c r="BP86" i="16"/>
  <c r="BA86" i="16"/>
  <c r="BG86" i="16"/>
  <c r="BE86" i="16"/>
  <c r="BI86" i="16"/>
  <c r="BD86" i="16"/>
  <c r="BN86" i="16"/>
  <c r="BL86" i="16"/>
  <c r="BC86" i="16"/>
  <c r="BJ86" i="16"/>
  <c r="AY86" i="16"/>
  <c r="AX86" i="16"/>
  <c r="AZ86" i="16"/>
  <c r="BH86" i="16"/>
  <c r="AV86" i="16"/>
  <c r="BQ86" i="16"/>
  <c r="AT86" i="16"/>
  <c r="AS86" i="16"/>
  <c r="BF86" i="16"/>
  <c r="BM86" i="16"/>
  <c r="AU86" i="16"/>
  <c r="AX82" i="16"/>
  <c r="BE82" i="16"/>
  <c r="BN82" i="16"/>
  <c r="BA82" i="16"/>
  <c r="AT82" i="16"/>
  <c r="BJ82" i="16"/>
  <c r="BG82" i="16"/>
  <c r="AW82" i="16"/>
  <c r="BI82" i="16"/>
  <c r="AV82" i="16"/>
  <c r="BD82" i="16"/>
  <c r="BB82" i="16"/>
  <c r="AY82" i="16"/>
  <c r="BH82" i="16"/>
  <c r="AS82" i="16"/>
  <c r="BM82" i="16"/>
  <c r="BF82" i="16"/>
  <c r="BC82" i="16"/>
  <c r="BP82" i="16"/>
  <c r="BL82" i="16"/>
  <c r="AZ82" i="16"/>
  <c r="AU82" i="16"/>
  <c r="BQ82" i="16"/>
  <c r="BO82" i="16"/>
  <c r="BK82" i="16"/>
  <c r="BE95" i="16"/>
  <c r="BO95" i="16"/>
  <c r="BG95" i="16"/>
  <c r="BL95" i="16"/>
  <c r="BB95" i="16"/>
  <c r="BM95" i="16"/>
  <c r="BN95" i="16"/>
  <c r="BD95" i="16"/>
  <c r="AY95" i="16"/>
  <c r="AT95" i="16"/>
  <c r="BJ95" i="16"/>
  <c r="AW95" i="16"/>
  <c r="BK95" i="16"/>
  <c r="BI95" i="16"/>
  <c r="AV95" i="16"/>
  <c r="AZ95" i="16"/>
  <c r="AU95" i="16"/>
  <c r="BQ95" i="16"/>
  <c r="AX95" i="16"/>
  <c r="BP95" i="16"/>
  <c r="AS95" i="16"/>
  <c r="BC95" i="16"/>
  <c r="BH95" i="16"/>
  <c r="BF95" i="16"/>
  <c r="BA95" i="16"/>
  <c r="BE89" i="16"/>
  <c r="BB89" i="16"/>
  <c r="BO89" i="16"/>
  <c r="BF89" i="16"/>
  <c r="BJ89" i="16"/>
  <c r="BI89" i="16"/>
  <c r="BH89" i="16"/>
  <c r="BN89" i="16"/>
  <c r="AX89" i="16"/>
  <c r="AS89" i="16"/>
  <c r="BG89" i="16"/>
  <c r="BM89" i="16"/>
  <c r="BA89" i="16"/>
  <c r="AZ89" i="16"/>
  <c r="BK89" i="16"/>
  <c r="AY89" i="16"/>
  <c r="BP89" i="16"/>
  <c r="AT89" i="16"/>
  <c r="BQ89" i="16"/>
  <c r="BC89" i="16"/>
  <c r="BD89" i="16"/>
  <c r="AV89" i="16"/>
  <c r="BL89" i="16"/>
  <c r="AU89" i="16"/>
  <c r="AW89" i="16"/>
  <c r="BK88" i="16"/>
  <c r="BP88" i="16"/>
  <c r="BA88" i="16"/>
  <c r="BC88" i="16"/>
  <c r="BL88" i="16"/>
  <c r="AW88" i="16"/>
  <c r="AY88" i="16"/>
  <c r="AU88" i="16"/>
  <c r="AV88" i="16"/>
  <c r="AZ88" i="16"/>
  <c r="BG88" i="16"/>
  <c r="BB88" i="16"/>
  <c r="AS88" i="16"/>
  <c r="BF88" i="16"/>
  <c r="BN88" i="16"/>
  <c r="AT88" i="16"/>
  <c r="BM88" i="16"/>
  <c r="BD88" i="16"/>
  <c r="BI88" i="16"/>
  <c r="BJ88" i="16"/>
  <c r="BO88" i="16"/>
  <c r="BE88" i="16"/>
  <c r="AX88" i="16"/>
  <c r="BQ88" i="16"/>
  <c r="BH88" i="16"/>
  <c r="BH81" i="16"/>
  <c r="AT81" i="16"/>
  <c r="BD81" i="16"/>
  <c r="BL81" i="16"/>
  <c r="AV81" i="16"/>
  <c r="BJ81" i="16"/>
  <c r="AW81" i="16"/>
  <c r="BG81" i="16"/>
  <c r="BI81" i="16"/>
  <c r="AU81" i="16"/>
  <c r="BE81" i="16"/>
  <c r="AY81" i="16"/>
  <c r="BC81" i="16"/>
  <c r="AZ81" i="16"/>
  <c r="BN81" i="16"/>
  <c r="BM81" i="16"/>
  <c r="AX81" i="16"/>
  <c r="BB81" i="16"/>
  <c r="BF81" i="16"/>
  <c r="BK81" i="16"/>
  <c r="BP81" i="16"/>
  <c r="BO81" i="16"/>
  <c r="BA81" i="16"/>
  <c r="AS81" i="16"/>
  <c r="BQ81" i="16"/>
  <c r="BM59" i="16"/>
  <c r="AW59" i="16"/>
  <c r="AU59" i="16"/>
  <c r="BL59" i="16"/>
  <c r="BE59" i="16"/>
  <c r="BI59" i="16"/>
  <c r="BO59" i="16"/>
  <c r="AV59" i="16"/>
  <c r="AY59" i="16"/>
  <c r="AT59" i="16"/>
  <c r="BD59" i="16"/>
  <c r="BN59" i="16"/>
  <c r="BB59" i="16"/>
  <c r="BG59" i="16"/>
  <c r="BQ59" i="16"/>
  <c r="AZ59" i="16"/>
  <c r="BH59" i="16"/>
  <c r="BC59" i="16"/>
  <c r="BP59" i="16"/>
  <c r="AX59" i="16"/>
  <c r="BJ59" i="16"/>
  <c r="BK59" i="16"/>
  <c r="BA59" i="16"/>
  <c r="BF59" i="16"/>
  <c r="AS59" i="16"/>
  <c r="AG25" i="3"/>
  <c r="BN62" i="16"/>
  <c r="BD62" i="16"/>
  <c r="AT62" i="16"/>
  <c r="BG62" i="16"/>
  <c r="BO62" i="16"/>
  <c r="BE62" i="16"/>
  <c r="BJ62" i="16"/>
  <c r="BL62" i="16"/>
  <c r="BP62" i="16"/>
  <c r="AY62" i="16"/>
  <c r="BC62" i="16"/>
  <c r="AU62" i="16"/>
  <c r="AZ62" i="16"/>
  <c r="BB62" i="16"/>
  <c r="AS62" i="16"/>
  <c r="AV62" i="16"/>
  <c r="BM62" i="16"/>
  <c r="BQ62" i="16"/>
  <c r="BF62" i="16"/>
  <c r="BK62" i="16"/>
  <c r="AW62" i="16"/>
  <c r="AX62" i="16"/>
  <c r="BH62" i="16"/>
  <c r="BI62" i="16"/>
  <c r="BA62" i="16"/>
  <c r="BK55" i="16"/>
  <c r="BO55" i="16"/>
  <c r="AY55" i="16"/>
  <c r="BP55" i="16"/>
  <c r="BD55" i="16"/>
  <c r="AZ55" i="16"/>
  <c r="BL55" i="16"/>
  <c r="AT55" i="16"/>
  <c r="BM55" i="16"/>
  <c r="AW55" i="16"/>
  <c r="BI55" i="16"/>
  <c r="BE55" i="16"/>
  <c r="BH55" i="16"/>
  <c r="BG55" i="16"/>
  <c r="BJ55" i="16"/>
  <c r="AS55" i="16"/>
  <c r="AX55" i="16"/>
  <c r="BA55" i="16"/>
  <c r="AV55" i="16"/>
  <c r="BN55" i="16"/>
  <c r="BQ55" i="16"/>
  <c r="BC55" i="16"/>
  <c r="AU55" i="16"/>
  <c r="BB55" i="16"/>
  <c r="BF55" i="16"/>
  <c r="BJ74" i="16"/>
  <c r="AX74" i="16"/>
  <c r="AY74" i="16"/>
  <c r="BP74" i="16"/>
  <c r="BQ74" i="16"/>
  <c r="BF74" i="16"/>
  <c r="AU74" i="16"/>
  <c r="BC74" i="16"/>
  <c r="BD74" i="16"/>
  <c r="BL74" i="16"/>
  <c r="BN74" i="16"/>
  <c r="AS74" i="16"/>
  <c r="AT74" i="16"/>
  <c r="BI74" i="16"/>
  <c r="BH74" i="16"/>
  <c r="BO74" i="16"/>
  <c r="BA74" i="16"/>
  <c r="BM74" i="16"/>
  <c r="BB74" i="16"/>
  <c r="BE74" i="16"/>
  <c r="AZ74" i="16"/>
  <c r="BG74" i="16"/>
  <c r="AV74" i="16"/>
  <c r="AW74" i="16"/>
  <c r="BK74" i="16"/>
  <c r="BQ63" i="16"/>
  <c r="BG63" i="16"/>
  <c r="AS63" i="16"/>
  <c r="BD63" i="16"/>
  <c r="BO63" i="16"/>
  <c r="BP63" i="16"/>
  <c r="AY63" i="16"/>
  <c r="BB63" i="16"/>
  <c r="BI63" i="16"/>
  <c r="BH63" i="16"/>
  <c r="AX63" i="16"/>
  <c r="BJ63" i="16"/>
  <c r="BC63" i="16"/>
  <c r="BA63" i="16"/>
  <c r="AV63" i="16"/>
  <c r="AZ63" i="16"/>
  <c r="AU63" i="16"/>
  <c r="BN63" i="16"/>
  <c r="BL63" i="16"/>
  <c r="AW63" i="16"/>
  <c r="BE63" i="16"/>
  <c r="AT63" i="16"/>
  <c r="BM63" i="16"/>
  <c r="BF63" i="16"/>
  <c r="BK63" i="16"/>
  <c r="BN64" i="16"/>
  <c r="AS64" i="16"/>
  <c r="BP64" i="16"/>
  <c r="BL64" i="16"/>
  <c r="BD64" i="16"/>
  <c r="BC64" i="16"/>
  <c r="AX64" i="16"/>
  <c r="AV64" i="16"/>
  <c r="BB64" i="16"/>
  <c r="BH64" i="16"/>
  <c r="BK64" i="16"/>
  <c r="BQ64" i="16"/>
  <c r="BO64" i="16"/>
  <c r="AT64" i="16"/>
  <c r="BI64" i="16"/>
  <c r="BE64" i="16"/>
  <c r="AY64" i="16"/>
  <c r="BF64" i="16"/>
  <c r="BJ64" i="16"/>
  <c r="AZ64" i="16"/>
  <c r="BM64" i="16"/>
  <c r="AW64" i="16"/>
  <c r="BG64" i="16"/>
  <c r="BA64" i="16"/>
  <c r="AU64" i="16"/>
  <c r="BM52" i="16"/>
  <c r="AZ52" i="16"/>
  <c r="BK52" i="16"/>
  <c r="BP52" i="16"/>
  <c r="BD52" i="16"/>
  <c r="BG52" i="16"/>
  <c r="AS52" i="16"/>
  <c r="AW52" i="16"/>
  <c r="BI52" i="16"/>
  <c r="BA52" i="16"/>
  <c r="BN52" i="16"/>
  <c r="BQ52" i="16"/>
  <c r="BB52" i="16"/>
  <c r="BF52" i="16"/>
  <c r="AY52" i="16"/>
  <c r="AX52" i="16"/>
  <c r="BE52" i="16"/>
  <c r="AU52" i="16"/>
  <c r="BJ52" i="16"/>
  <c r="BO52" i="16"/>
  <c r="BC52" i="16"/>
  <c r="BH52" i="16"/>
  <c r="AV52" i="16"/>
  <c r="BL52" i="16"/>
  <c r="AT52" i="16"/>
  <c r="BO57" i="16"/>
  <c r="AZ57" i="16"/>
  <c r="BF57" i="16"/>
  <c r="BB57" i="16"/>
  <c r="BE57" i="16"/>
  <c r="BI57" i="16"/>
  <c r="AS57" i="16"/>
  <c r="BL57" i="16"/>
  <c r="AU57" i="16"/>
  <c r="BC57" i="16"/>
  <c r="BM57" i="16"/>
  <c r="AX57" i="16"/>
  <c r="BP57" i="16"/>
  <c r="AW57" i="16"/>
  <c r="AY57" i="16"/>
  <c r="AV57" i="16"/>
  <c r="BH57" i="16"/>
  <c r="BN57" i="16"/>
  <c r="BK57" i="16"/>
  <c r="BQ57" i="16"/>
  <c r="BA57" i="16"/>
  <c r="BG57" i="16"/>
  <c r="BD57" i="16"/>
  <c r="BJ57" i="16"/>
  <c r="AT57" i="16"/>
  <c r="BA58" i="16"/>
  <c r="BD58" i="16"/>
  <c r="AX58" i="16"/>
  <c r="BJ58" i="16"/>
  <c r="BM58" i="16"/>
  <c r="BB58" i="16"/>
  <c r="AZ58" i="16"/>
  <c r="AT58" i="16"/>
  <c r="BE58" i="16"/>
  <c r="BL58" i="16"/>
  <c r="AV58" i="16"/>
  <c r="BC58" i="16"/>
  <c r="AY58" i="16"/>
  <c r="BO58" i="16"/>
  <c r="BQ58" i="16"/>
  <c r="BP58" i="16"/>
  <c r="BN58" i="16"/>
  <c r="BF58" i="16"/>
  <c r="AU58" i="16"/>
  <c r="AW58" i="16"/>
  <c r="BH58" i="16"/>
  <c r="AS58" i="16"/>
  <c r="BI58" i="16"/>
  <c r="BG58" i="16"/>
  <c r="BK58" i="16"/>
  <c r="BI71" i="16"/>
  <c r="AU71" i="16"/>
  <c r="BC71" i="16"/>
  <c r="BP71" i="16"/>
  <c r="AV71" i="16"/>
  <c r="BB71" i="16"/>
  <c r="AZ71" i="16"/>
  <c r="BO71" i="16"/>
  <c r="BE71" i="16"/>
  <c r="AT71" i="16"/>
  <c r="BL71" i="16"/>
  <c r="BQ71" i="16"/>
  <c r="BM71" i="16"/>
  <c r="BJ71" i="16"/>
  <c r="BA71" i="16"/>
  <c r="BK71" i="16"/>
  <c r="BG71" i="16"/>
  <c r="AS71" i="16"/>
  <c r="AY71" i="16"/>
  <c r="BN71" i="16"/>
  <c r="BH71" i="16"/>
  <c r="BF71" i="16"/>
  <c r="BD71" i="16"/>
  <c r="AW71" i="16"/>
  <c r="AX71" i="16"/>
  <c r="BI51" i="16"/>
  <c r="AS51" i="16"/>
  <c r="AV51" i="16"/>
  <c r="BB51" i="16"/>
  <c r="BC51" i="16"/>
  <c r="BM51" i="16"/>
  <c r="AX51" i="16"/>
  <c r="AU51" i="16"/>
  <c r="AW51" i="16"/>
  <c r="BF51" i="16"/>
  <c r="BD51" i="16"/>
  <c r="BP51" i="16"/>
  <c r="AY51" i="16"/>
  <c r="BA51" i="16"/>
  <c r="BO51" i="16"/>
  <c r="BE51" i="16"/>
  <c r="AT51" i="16"/>
  <c r="BN51" i="16"/>
  <c r="BK51" i="16"/>
  <c r="BG51" i="16"/>
  <c r="BQ51" i="16"/>
  <c r="AZ51" i="16"/>
  <c r="BJ51" i="16"/>
  <c r="BH51" i="16"/>
  <c r="BL51" i="16"/>
  <c r="BK67" i="16"/>
  <c r="AW67" i="16"/>
  <c r="BO67" i="16"/>
  <c r="BM67" i="16"/>
  <c r="BB67" i="16"/>
  <c r="BD67" i="16"/>
  <c r="BG67" i="16"/>
  <c r="AV67" i="16"/>
  <c r="AT67" i="16"/>
  <c r="BA67" i="16"/>
  <c r="BQ67" i="16"/>
  <c r="BJ67" i="16"/>
  <c r="BE67" i="16"/>
  <c r="BF67" i="16"/>
  <c r="AS67" i="16"/>
  <c r="AU67" i="16"/>
  <c r="BI67" i="16"/>
  <c r="AZ67" i="16"/>
  <c r="BN67" i="16"/>
  <c r="AY67" i="16"/>
  <c r="BL67" i="16"/>
  <c r="AX67" i="16"/>
  <c r="BP67" i="16"/>
  <c r="BC67" i="16"/>
  <c r="BH67" i="16"/>
  <c r="BE72" i="16"/>
  <c r="AT72" i="16"/>
  <c r="AX72" i="16"/>
  <c r="AV72" i="16"/>
  <c r="AY72" i="16"/>
  <c r="BO72" i="16"/>
  <c r="BN72" i="16"/>
  <c r="BI72" i="16"/>
  <c r="BH72" i="16"/>
  <c r="AS72" i="16"/>
  <c r="BG72" i="16"/>
  <c r="BB72" i="16"/>
  <c r="AU72" i="16"/>
  <c r="BJ72" i="16"/>
  <c r="BL72" i="16"/>
  <c r="AW72" i="16"/>
  <c r="BM72" i="16"/>
  <c r="BD72" i="16"/>
  <c r="BK72" i="16"/>
  <c r="BQ72" i="16"/>
  <c r="BF72" i="16"/>
  <c r="BP72" i="16"/>
  <c r="BA72" i="16"/>
  <c r="BC72" i="16"/>
  <c r="AZ72" i="16"/>
  <c r="BO60" i="16"/>
  <c r="BB60" i="16"/>
  <c r="BE60" i="16"/>
  <c r="BH60" i="16"/>
  <c r="AV60" i="16"/>
  <c r="BI60" i="16"/>
  <c r="AU60" i="16"/>
  <c r="AT60" i="16"/>
  <c r="AZ60" i="16"/>
  <c r="BC60" i="16"/>
  <c r="BN60" i="16"/>
  <c r="BL60" i="16"/>
  <c r="BP60" i="16"/>
  <c r="AW60" i="16"/>
  <c r="BF60" i="16"/>
  <c r="BK60" i="16"/>
  <c r="BG60" i="16"/>
  <c r="BQ60" i="16"/>
  <c r="AX60" i="16"/>
  <c r="BA60" i="16"/>
  <c r="AY60" i="16"/>
  <c r="BD60" i="16"/>
  <c r="AS60" i="16"/>
  <c r="BM60" i="16"/>
  <c r="BJ60" i="16"/>
  <c r="AY65" i="16"/>
  <c r="BN65" i="16"/>
  <c r="BO65" i="16"/>
  <c r="BH65" i="16"/>
  <c r="AU65" i="16"/>
  <c r="AV65" i="16"/>
  <c r="AS65" i="16"/>
  <c r="BG65" i="16"/>
  <c r="BA65" i="16"/>
  <c r="AT65" i="16"/>
  <c r="BP65" i="16"/>
  <c r="AZ65" i="16"/>
  <c r="BL65" i="16"/>
  <c r="BD65" i="16"/>
  <c r="AX65" i="16"/>
  <c r="BQ65" i="16"/>
  <c r="BI65" i="16"/>
  <c r="BM65" i="16"/>
  <c r="AW65" i="16"/>
  <c r="BC65" i="16"/>
  <c r="BK65" i="16"/>
  <c r="BB65" i="16"/>
  <c r="BF65" i="16"/>
  <c r="BJ65" i="16"/>
  <c r="BE65" i="16"/>
  <c r="BO70" i="16"/>
  <c r="BA70" i="16"/>
  <c r="BD70" i="16"/>
  <c r="BE70" i="16"/>
  <c r="BK70" i="16"/>
  <c r="BL70" i="16"/>
  <c r="BI70" i="16"/>
  <c r="AT70" i="16"/>
  <c r="BG70" i="16"/>
  <c r="AS70" i="16"/>
  <c r="BH70" i="16"/>
  <c r="BC70" i="16"/>
  <c r="BQ70" i="16"/>
  <c r="AX70" i="16"/>
  <c r="BM70" i="16"/>
  <c r="BN70" i="16"/>
  <c r="AW70" i="16"/>
  <c r="BJ70" i="16"/>
  <c r="BF70" i="16"/>
  <c r="AZ70" i="16"/>
  <c r="AU70" i="16"/>
  <c r="BP70" i="16"/>
  <c r="BB70" i="16"/>
  <c r="AV70" i="16"/>
  <c r="AY70" i="16"/>
  <c r="BO68" i="16"/>
  <c r="BD68" i="16"/>
  <c r="AZ68" i="16"/>
  <c r="AT68" i="16"/>
  <c r="BJ68" i="16"/>
  <c r="BP68" i="16"/>
  <c r="AW68" i="16"/>
  <c r="BM68" i="16"/>
  <c r="AX68" i="16"/>
  <c r="BI68" i="16"/>
  <c r="BL68" i="16"/>
  <c r="AV68" i="16"/>
  <c r="BE68" i="16"/>
  <c r="BH68" i="16"/>
  <c r="AS68" i="16"/>
  <c r="BN68" i="16"/>
  <c r="BQ68" i="16"/>
  <c r="BC68" i="16"/>
  <c r="BG68" i="16"/>
  <c r="BF68" i="16"/>
  <c r="BB68" i="16"/>
  <c r="BA68" i="16"/>
  <c r="AY68" i="16"/>
  <c r="BK68" i="16"/>
  <c r="AU68" i="16"/>
  <c r="BQ61" i="16"/>
  <c r="BH61" i="16"/>
  <c r="AW61" i="16"/>
  <c r="AS61" i="16"/>
  <c r="BJ61" i="16"/>
  <c r="AX61" i="16"/>
  <c r="BL61" i="16"/>
  <c r="BP61" i="16"/>
  <c r="BM61" i="16"/>
  <c r="BC61" i="16"/>
  <c r="BO61" i="16"/>
  <c r="BD61" i="16"/>
  <c r="AY61" i="16"/>
  <c r="BG61" i="16"/>
  <c r="AV61" i="16"/>
  <c r="BF61" i="16"/>
  <c r="AT61" i="16"/>
  <c r="BA61" i="16"/>
  <c r="BI61" i="16"/>
  <c r="BN61" i="16"/>
  <c r="BK61" i="16"/>
  <c r="AU61" i="16"/>
  <c r="AZ61" i="16"/>
  <c r="BE61" i="16"/>
  <c r="BB61" i="16"/>
  <c r="AS54" i="16"/>
  <c r="BD54" i="16"/>
  <c r="AV54" i="16"/>
  <c r="AY54" i="16"/>
  <c r="AU54" i="16"/>
  <c r="AZ54" i="16"/>
  <c r="BF54" i="16"/>
  <c r="AW54" i="16"/>
  <c r="BH54" i="16"/>
  <c r="BB54" i="16"/>
  <c r="BK54" i="16"/>
  <c r="BN54" i="16"/>
  <c r="BI54" i="16"/>
  <c r="BM54" i="16"/>
  <c r="BQ54" i="16"/>
  <c r="BL54" i="16"/>
  <c r="BG54" i="16"/>
  <c r="BP54" i="16"/>
  <c r="BO54" i="16"/>
  <c r="AX54" i="16"/>
  <c r="AT54" i="16"/>
  <c r="BA54" i="16"/>
  <c r="BJ54" i="16"/>
  <c r="BE54" i="16"/>
  <c r="BC54" i="16"/>
  <c r="BP73" i="16"/>
  <c r="AU73" i="16"/>
  <c r="AV73" i="16"/>
  <c r="AT73" i="16"/>
  <c r="BI73" i="16"/>
  <c r="BL73" i="16"/>
  <c r="BJ73" i="16"/>
  <c r="BQ73" i="16"/>
  <c r="BH73" i="16"/>
  <c r="BK73" i="16"/>
  <c r="AY73" i="16"/>
  <c r="BE73" i="16"/>
  <c r="BO73" i="16"/>
  <c r="BD73" i="16"/>
  <c r="BG73" i="16"/>
  <c r="BB73" i="16"/>
  <c r="AS73" i="16"/>
  <c r="AX73" i="16"/>
  <c r="BA73" i="16"/>
  <c r="AW73" i="16"/>
  <c r="BC73" i="16"/>
  <c r="BM73" i="16"/>
  <c r="BN73" i="16"/>
  <c r="AZ73" i="16"/>
  <c r="BF73" i="16"/>
  <c r="AY53" i="16"/>
  <c r="BG53" i="16"/>
  <c r="BF53" i="16"/>
  <c r="BB53" i="16"/>
  <c r="AS53" i="16"/>
  <c r="BD53" i="16"/>
  <c r="BJ53" i="16"/>
  <c r="AU53" i="16"/>
  <c r="BO53" i="16"/>
  <c r="AZ53" i="16"/>
  <c r="BC53" i="16"/>
  <c r="BN53" i="16"/>
  <c r="BQ53" i="16"/>
  <c r="BK53" i="16"/>
  <c r="BA53" i="16"/>
  <c r="AX53" i="16"/>
  <c r="BP53" i="16"/>
  <c r="AV53" i="16"/>
  <c r="BE53" i="16"/>
  <c r="BI53" i="16"/>
  <c r="BH53" i="16"/>
  <c r="AW53" i="16"/>
  <c r="AT53" i="16"/>
  <c r="BM53" i="16"/>
  <c r="BL53" i="16"/>
  <c r="BN56" i="16"/>
  <c r="BB56" i="16"/>
  <c r="BJ56" i="16"/>
  <c r="BK56" i="16"/>
  <c r="AU56" i="16"/>
  <c r="BP56" i="16"/>
  <c r="BL56" i="16"/>
  <c r="BE56" i="16"/>
  <c r="AY56" i="16"/>
  <c r="BI56" i="16"/>
  <c r="AX56" i="16"/>
  <c r="BF56" i="16"/>
  <c r="AZ56" i="16"/>
  <c r="BM56" i="16"/>
  <c r="AS56" i="16"/>
  <c r="AT56" i="16"/>
  <c r="BO56" i="16"/>
  <c r="BG56" i="16"/>
  <c r="BH56" i="16"/>
  <c r="BQ56" i="16"/>
  <c r="BC56" i="16"/>
  <c r="AV56" i="16"/>
  <c r="AW56" i="16"/>
  <c r="BD56" i="16"/>
  <c r="BA56" i="16"/>
  <c r="BJ66" i="16"/>
  <c r="AV66" i="16"/>
  <c r="BH66" i="16"/>
  <c r="BM66" i="16"/>
  <c r="AY66" i="16"/>
  <c r="BO66" i="16"/>
  <c r="BD66" i="16"/>
  <c r="BL66" i="16"/>
  <c r="BG66" i="16"/>
  <c r="AU66" i="16"/>
  <c r="BP66" i="16"/>
  <c r="BI66" i="16"/>
  <c r="AX66" i="16"/>
  <c r="BB66" i="16"/>
  <c r="BE66" i="16"/>
  <c r="BA66" i="16"/>
  <c r="BC66" i="16"/>
  <c r="AS66" i="16"/>
  <c r="AT66" i="16"/>
  <c r="AZ66" i="16"/>
  <c r="AW66" i="16"/>
  <c r="BN66" i="16"/>
  <c r="BK66" i="16"/>
  <c r="BQ66" i="16"/>
  <c r="BF66" i="16"/>
  <c r="AT69" i="16"/>
  <c r="BO69" i="16"/>
  <c r="BC69" i="16"/>
  <c r="AU69" i="16"/>
  <c r="BE69" i="16"/>
  <c r="BN69" i="16"/>
  <c r="BA69" i="16"/>
  <c r="AY69" i="16"/>
  <c r="BG69" i="16"/>
  <c r="BI69" i="16"/>
  <c r="AS69" i="16"/>
  <c r="AZ69" i="16"/>
  <c r="AW69" i="16"/>
  <c r="BD69" i="16"/>
  <c r="BQ69" i="16"/>
  <c r="BB69" i="16"/>
  <c r="BP69" i="16"/>
  <c r="BL69" i="16"/>
  <c r="BK69" i="16"/>
  <c r="BJ69" i="16"/>
  <c r="BM69" i="16"/>
  <c r="BH69" i="16"/>
  <c r="BF69" i="16"/>
  <c r="AV69" i="16"/>
  <c r="AX69" i="16"/>
  <c r="B51" i="6" l="1"/>
  <c r="E27" i="16"/>
  <c r="E30" i="16"/>
  <c r="D30" i="16"/>
  <c r="H27" i="16"/>
  <c r="G31" i="16"/>
  <c r="D28" i="16"/>
  <c r="E31" i="16"/>
  <c r="H31" i="16"/>
  <c r="D27" i="16"/>
  <c r="F30" i="16"/>
  <c r="F31" i="16"/>
  <c r="H29" i="16"/>
  <c r="G30" i="16"/>
  <c r="F28" i="16"/>
  <c r="D31" i="16"/>
  <c r="E28" i="16"/>
  <c r="F29" i="16"/>
  <c r="H28" i="16"/>
  <c r="H30" i="16"/>
  <c r="E29" i="16"/>
  <c r="G27" i="16"/>
  <c r="G29" i="16"/>
  <c r="F27" i="16"/>
  <c r="G28" i="16"/>
  <c r="D29" i="16"/>
  <c r="B52" i="6" l="1"/>
  <c r="B53" i="6" l="1"/>
  <c r="B54" i="6" l="1"/>
  <c r="B55" i="6" l="1"/>
  <c r="B56" i="6" l="1"/>
  <c r="B57" i="6" l="1"/>
  <c r="B58" i="6" l="1"/>
  <c r="B59" i="6" l="1"/>
  <c r="B60" i="6" l="1"/>
  <c r="B61" i="6" l="1"/>
  <c r="B62" i="6" l="1"/>
  <c r="B63" i="6" l="1"/>
  <c r="C15" i="6" s="1"/>
  <c r="N15" i="6" s="1"/>
  <c r="I16" i="6" l="1"/>
  <c r="G14" i="6"/>
  <c r="F18" i="6"/>
  <c r="H23" i="6"/>
  <c r="G18" i="6"/>
  <c r="J23" i="6"/>
  <c r="E23" i="6"/>
  <c r="J25" i="6"/>
  <c r="E25" i="6"/>
  <c r="C24" i="6"/>
  <c r="N24" i="6" s="1"/>
  <c r="H17" i="6"/>
  <c r="G17" i="6"/>
  <c r="L26" i="6"/>
  <c r="F19" i="6"/>
  <c r="F25" i="6"/>
  <c r="L15" i="6"/>
  <c r="F16" i="6"/>
  <c r="C18" i="6"/>
  <c r="N18" i="6" s="1"/>
  <c r="F23" i="6"/>
  <c r="I22" i="6"/>
  <c r="E22" i="6"/>
  <c r="D26" i="6"/>
  <c r="C19" i="6"/>
  <c r="N19" i="6" s="1"/>
  <c r="I24" i="6"/>
  <c r="L21" i="6"/>
  <c r="D25" i="6"/>
  <c r="K17" i="6"/>
  <c r="C14" i="6"/>
  <c r="N14" i="6" s="1"/>
  <c r="L18" i="6"/>
  <c r="F20" i="6"/>
  <c r="E14" i="6"/>
  <c r="J17" i="6"/>
  <c r="J20" i="6"/>
  <c r="I18" i="6"/>
  <c r="J26" i="6"/>
  <c r="G24" i="6"/>
  <c r="D19" i="6"/>
  <c r="J18" i="6"/>
  <c r="E16" i="6"/>
  <c r="K25" i="6"/>
  <c r="F24" i="6"/>
  <c r="I25" i="6"/>
  <c r="K22" i="6"/>
  <c r="I15" i="6"/>
  <c r="I21" i="6"/>
  <c r="G19" i="6"/>
  <c r="I26" i="6"/>
  <c r="L22" i="6"/>
  <c r="G26" i="6"/>
  <c r="H15" i="6"/>
  <c r="K21" i="6"/>
  <c r="C25" i="6"/>
  <c r="N25" i="6" s="1"/>
  <c r="E21" i="6"/>
  <c r="G22" i="6"/>
  <c r="E26" i="6"/>
  <c r="I17" i="6"/>
  <c r="D23" i="6"/>
  <c r="K26" i="6"/>
  <c r="D18" i="6"/>
  <c r="L14" i="6"/>
  <c r="L25" i="6"/>
  <c r="J19" i="6"/>
  <c r="D14" i="6"/>
  <c r="E20" i="6"/>
  <c r="C22" i="6"/>
  <c r="N22" i="6" s="1"/>
  <c r="I14" i="6"/>
  <c r="E15" i="6"/>
  <c r="F22" i="6"/>
  <c r="H25" i="6"/>
  <c r="I19" i="6"/>
  <c r="E18" i="6"/>
  <c r="D24" i="6"/>
  <c r="L20" i="6"/>
  <c r="C20" i="6"/>
  <c r="N20" i="6" s="1"/>
  <c r="E24" i="6"/>
  <c r="L17" i="6"/>
  <c r="J14" i="6"/>
  <c r="K19" i="6"/>
  <c r="J16" i="6"/>
  <c r="L19" i="6"/>
  <c r="H22" i="6"/>
  <c r="E17" i="6"/>
  <c r="K16" i="6"/>
  <c r="H19" i="6"/>
  <c r="C16" i="6"/>
  <c r="N16" i="6" s="1"/>
  <c r="K23" i="6"/>
  <c r="D16" i="6"/>
  <c r="D15" i="6"/>
  <c r="D22" i="6"/>
  <c r="G23" i="6"/>
  <c r="I23" i="6"/>
  <c r="D21" i="6"/>
  <c r="C21" i="6"/>
  <c r="N21" i="6" s="1"/>
  <c r="F14" i="6"/>
  <c r="D20" i="6"/>
  <c r="K15" i="6"/>
  <c r="L16" i="6"/>
  <c r="F15" i="6"/>
  <c r="J24" i="6"/>
  <c r="H21" i="6"/>
  <c r="H20" i="6"/>
  <c r="J22" i="6"/>
  <c r="L23" i="6"/>
  <c r="D17" i="6"/>
  <c r="H16" i="6"/>
  <c r="I20" i="6"/>
  <c r="K14" i="6"/>
  <c r="H24" i="6"/>
  <c r="G15" i="6"/>
  <c r="H26" i="6"/>
  <c r="C23" i="6"/>
  <c r="N23" i="6" s="1"/>
  <c r="K18" i="6"/>
  <c r="C26" i="6"/>
  <c r="N26" i="6" s="1"/>
  <c r="G20" i="6"/>
  <c r="H14" i="6"/>
  <c r="J21" i="6"/>
  <c r="L24" i="6"/>
  <c r="G16" i="6"/>
  <c r="E19" i="6"/>
  <c r="F21" i="6"/>
  <c r="J15" i="6"/>
  <c r="K24" i="6"/>
  <c r="G25" i="6"/>
  <c r="C17" i="6"/>
  <c r="N17" i="6" s="1"/>
  <c r="H18" i="6"/>
  <c r="F17" i="6"/>
  <c r="F26" i="6"/>
  <c r="G21" i="6"/>
  <c r="K20" i="6"/>
  <c r="K62" i="6"/>
  <c r="J27" i="6"/>
  <c r="F27" i="6"/>
  <c r="H27" i="6"/>
  <c r="G27" i="6"/>
  <c r="E27" i="6"/>
  <c r="C27" i="6"/>
  <c r="N27" i="6" s="1"/>
  <c r="K27" i="6"/>
  <c r="L27" i="6"/>
  <c r="I27" i="6"/>
  <c r="D27" i="6"/>
  <c r="E62" i="6"/>
  <c r="F62" i="6"/>
  <c r="G63" i="6"/>
  <c r="C63" i="6"/>
  <c r="N63" i="6" s="1"/>
  <c r="K63" i="6"/>
  <c r="F63" i="6"/>
  <c r="L63" i="6"/>
  <c r="D63" i="6"/>
  <c r="J63" i="6"/>
  <c r="E63" i="6"/>
  <c r="I63" i="6"/>
  <c r="H63" i="6"/>
  <c r="K42" i="6"/>
  <c r="L44" i="6"/>
  <c r="L42" i="6"/>
  <c r="L40" i="6"/>
  <c r="K41" i="6"/>
  <c r="L32" i="6"/>
  <c r="H42" i="6"/>
  <c r="L57" i="6"/>
  <c r="I50" i="6"/>
  <c r="C43" i="6"/>
  <c r="N43" i="6" s="1"/>
  <c r="G50" i="6"/>
  <c r="I45" i="6"/>
  <c r="K49" i="6"/>
  <c r="L43" i="6"/>
  <c r="F41" i="6"/>
  <c r="E50" i="6"/>
  <c r="F33" i="6"/>
  <c r="I35" i="6"/>
  <c r="K53" i="6"/>
  <c r="H52" i="6"/>
  <c r="D42" i="6"/>
  <c r="I46" i="6"/>
  <c r="K44" i="6"/>
  <c r="G45" i="6"/>
  <c r="F47" i="6"/>
  <c r="C32" i="6"/>
  <c r="N32" i="6" s="1"/>
  <c r="C44" i="6"/>
  <c r="N44" i="6" s="1"/>
  <c r="H53" i="6"/>
  <c r="F34" i="6"/>
  <c r="H37" i="6"/>
  <c r="D47" i="6"/>
  <c r="C30" i="6"/>
  <c r="N30" i="6" s="1"/>
  <c r="I54" i="6"/>
  <c r="G47" i="6"/>
  <c r="D45" i="6"/>
  <c r="G37" i="6"/>
  <c r="J50" i="6"/>
  <c r="L47" i="6"/>
  <c r="J45" i="6"/>
  <c r="G51" i="6"/>
  <c r="I41" i="6"/>
  <c r="F39" i="6"/>
  <c r="I55" i="6"/>
  <c r="F54" i="6"/>
  <c r="C55" i="6"/>
  <c r="N55" i="6" s="1"/>
  <c r="F61" i="6"/>
  <c r="E61" i="6"/>
  <c r="K58" i="6"/>
  <c r="I57" i="6"/>
  <c r="K54" i="6"/>
  <c r="K59" i="6"/>
  <c r="D59" i="6"/>
  <c r="G59" i="6"/>
  <c r="H57" i="6"/>
  <c r="E57" i="6"/>
  <c r="I56" i="6"/>
  <c r="E53" i="6"/>
  <c r="L53" i="6"/>
  <c r="E47" i="6"/>
  <c r="C49" i="6"/>
  <c r="N49" i="6" s="1"/>
  <c r="F31" i="6"/>
  <c r="C29" i="6"/>
  <c r="N29" i="6" s="1"/>
  <c r="E35" i="6"/>
  <c r="E31" i="6"/>
  <c r="D54" i="6"/>
  <c r="L52" i="6"/>
  <c r="C33" i="6"/>
  <c r="N33" i="6" s="1"/>
  <c r="K33" i="6"/>
  <c r="C47" i="6"/>
  <c r="N47" i="6" s="1"/>
  <c r="J44" i="6"/>
  <c r="H41" i="6"/>
  <c r="J47" i="6"/>
  <c r="L51" i="6"/>
  <c r="L56" i="6"/>
  <c r="H58" i="6"/>
  <c r="J36" i="6"/>
  <c r="H51" i="6"/>
  <c r="J34" i="6"/>
  <c r="E39" i="6"/>
  <c r="C50" i="6"/>
  <c r="N50" i="6" s="1"/>
  <c r="K30" i="6"/>
  <c r="L37" i="6"/>
  <c r="C41" i="6"/>
  <c r="N41" i="6" s="1"/>
  <c r="I33" i="6"/>
  <c r="C35" i="6"/>
  <c r="N35" i="6" s="1"/>
  <c r="D56" i="6"/>
  <c r="I43" i="6"/>
  <c r="D50" i="6"/>
  <c r="H29" i="6"/>
  <c r="D28" i="6"/>
  <c r="F50" i="6"/>
  <c r="L46" i="6"/>
  <c r="L41" i="6"/>
  <c r="D38" i="6"/>
  <c r="H54" i="6"/>
  <c r="F48" i="6"/>
  <c r="G40" i="6"/>
  <c r="C38" i="6"/>
  <c r="N38" i="6" s="1"/>
  <c r="J40" i="6"/>
  <c r="D33" i="6"/>
  <c r="C56" i="6"/>
  <c r="N56" i="6" s="1"/>
  <c r="F58" i="6"/>
  <c r="D57" i="6"/>
  <c r="I61" i="6"/>
  <c r="H61" i="6"/>
  <c r="I59" i="6"/>
  <c r="J53" i="6"/>
  <c r="H55" i="6"/>
  <c r="H36" i="6"/>
  <c r="K48" i="6"/>
  <c r="I42" i="6"/>
  <c r="J46" i="6"/>
  <c r="H40" i="6"/>
  <c r="K35" i="6"/>
  <c r="D44" i="6"/>
  <c r="F60" i="6"/>
  <c r="H38" i="6"/>
  <c r="G36" i="6"/>
  <c r="K36" i="6"/>
  <c r="C34" i="6"/>
  <c r="N34" i="6" s="1"/>
  <c r="D41" i="6"/>
  <c r="I32" i="6"/>
  <c r="D39" i="6"/>
  <c r="K32" i="6"/>
  <c r="I51" i="6"/>
  <c r="J38" i="6"/>
  <c r="D53" i="6"/>
  <c r="G58" i="6"/>
  <c r="C42" i="6"/>
  <c r="N42" i="6" s="1"/>
  <c r="F28" i="6"/>
  <c r="G44" i="6"/>
  <c r="E45" i="6"/>
  <c r="H34" i="6"/>
  <c r="E38" i="6"/>
  <c r="J30" i="6"/>
  <c r="F51" i="6"/>
  <c r="F36" i="6"/>
  <c r="C53" i="6"/>
  <c r="N53" i="6" s="1"/>
  <c r="D31" i="6"/>
  <c r="G43" i="6"/>
  <c r="K39" i="6"/>
  <c r="L45" i="6"/>
  <c r="C45" i="6"/>
  <c r="N45" i="6" s="1"/>
  <c r="D51" i="6"/>
  <c r="D48" i="6"/>
  <c r="F37" i="6"/>
  <c r="L29" i="6"/>
  <c r="G32" i="6"/>
  <c r="E36" i="6"/>
  <c r="J33" i="6"/>
  <c r="H47" i="6"/>
  <c r="G33" i="6"/>
  <c r="G48" i="6"/>
  <c r="H46" i="6"/>
  <c r="F55" i="6"/>
  <c r="F52" i="6"/>
  <c r="J57" i="6"/>
  <c r="D52" i="6"/>
  <c r="K56" i="6"/>
  <c r="I58" i="6"/>
  <c r="J60" i="6"/>
  <c r="C61" i="6"/>
  <c r="N61" i="6" s="1"/>
  <c r="L61" i="6"/>
  <c r="L54" i="6"/>
  <c r="L55" i="6"/>
  <c r="I53" i="6"/>
  <c r="F59" i="6"/>
  <c r="C58" i="6"/>
  <c r="N58" i="6" s="1"/>
  <c r="I31" i="6"/>
  <c r="C60" i="6"/>
  <c r="N60" i="6" s="1"/>
  <c r="J61" i="6"/>
  <c r="G57" i="6"/>
  <c r="I60" i="6"/>
  <c r="E59" i="6"/>
  <c r="H35" i="6"/>
  <c r="K55" i="6"/>
  <c r="K34" i="6"/>
  <c r="F35" i="6"/>
  <c r="H43" i="6"/>
  <c r="C28" i="6"/>
  <c r="N28" i="6" s="1"/>
  <c r="H45" i="6"/>
  <c r="K29" i="6"/>
  <c r="D43" i="6"/>
  <c r="J54" i="6"/>
  <c r="G53" i="6"/>
  <c r="L33" i="6"/>
  <c r="J37" i="6"/>
  <c r="E49" i="6"/>
  <c r="H44" i="6"/>
  <c r="K51" i="6"/>
  <c r="L36" i="6"/>
  <c r="E34" i="6"/>
  <c r="J35" i="6"/>
  <c r="K45" i="6"/>
  <c r="F57" i="6"/>
  <c r="C54" i="6"/>
  <c r="N54" i="6" s="1"/>
  <c r="F49" i="6"/>
  <c r="F43" i="6"/>
  <c r="J31" i="6"/>
  <c r="F29" i="6"/>
  <c r="H30" i="6"/>
  <c r="C48" i="6"/>
  <c r="N48" i="6" s="1"/>
  <c r="D29" i="6"/>
  <c r="E30" i="6"/>
  <c r="D34" i="6"/>
  <c r="E51" i="6"/>
  <c r="L35" i="6"/>
  <c r="I28" i="6"/>
  <c r="I48" i="6"/>
  <c r="L38" i="6"/>
  <c r="G35" i="6"/>
  <c r="I52" i="6"/>
  <c r="I39" i="6"/>
  <c r="L30" i="6"/>
  <c r="E32" i="6"/>
  <c r="E43" i="6"/>
  <c r="J43" i="6"/>
  <c r="G46" i="6"/>
  <c r="C39" i="6"/>
  <c r="N39" i="6" s="1"/>
  <c r="J29" i="6"/>
  <c r="L28" i="6"/>
  <c r="L49" i="6"/>
  <c r="G54" i="6"/>
  <c r="G60" i="6"/>
  <c r="J58" i="6"/>
  <c r="L58" i="6"/>
  <c r="F56" i="6"/>
  <c r="H31" i="6"/>
  <c r="E28" i="6"/>
  <c r="H48" i="6"/>
  <c r="F40" i="6"/>
  <c r="H39" i="6"/>
  <c r="E42" i="6"/>
  <c r="I44" i="6"/>
  <c r="D32" i="6"/>
  <c r="L34" i="6"/>
  <c r="E56" i="6"/>
  <c r="G56" i="6"/>
  <c r="I47" i="6"/>
  <c r="C37" i="6"/>
  <c r="N37" i="6" s="1"/>
  <c r="L39" i="6"/>
  <c r="G34" i="6"/>
  <c r="H32" i="6"/>
  <c r="I30" i="6"/>
  <c r="K28" i="6"/>
  <c r="H59" i="6"/>
  <c r="J52" i="6"/>
  <c r="K38" i="6"/>
  <c r="C46" i="6"/>
  <c r="N46" i="6" s="1"/>
  <c r="C51" i="6"/>
  <c r="N51" i="6" s="1"/>
  <c r="E44" i="6"/>
  <c r="E41" i="6"/>
  <c r="G38" i="6"/>
  <c r="E33" i="6"/>
  <c r="G52" i="6"/>
  <c r="C31" i="6"/>
  <c r="N31" i="6" s="1"/>
  <c r="E48" i="6"/>
  <c r="J51" i="6"/>
  <c r="H49" i="6"/>
  <c r="K43" i="6"/>
  <c r="I34" i="6"/>
  <c r="D35" i="6"/>
  <c r="G39" i="6"/>
  <c r="E37" i="6"/>
  <c r="H28" i="6"/>
  <c r="G41" i="6"/>
  <c r="H50" i="6"/>
  <c r="F32" i="6"/>
  <c r="D36" i="6"/>
  <c r="G31" i="6"/>
  <c r="F30" i="6"/>
  <c r="I29" i="6"/>
  <c r="C52" i="6"/>
  <c r="N52" i="6" s="1"/>
  <c r="E60" i="6"/>
  <c r="J56" i="6"/>
  <c r="L60" i="6"/>
  <c r="E54" i="6"/>
  <c r="D61" i="6"/>
  <c r="C59" i="6"/>
  <c r="N59" i="6" s="1"/>
  <c r="L59" i="6"/>
  <c r="J48" i="6"/>
  <c r="K40" i="6"/>
  <c r="I38" i="6"/>
  <c r="C36" i="6"/>
  <c r="N36" i="6" s="1"/>
  <c r="K31" i="6"/>
  <c r="C40" i="6"/>
  <c r="N40" i="6" s="1"/>
  <c r="J49" i="6"/>
  <c r="K52" i="6"/>
  <c r="J28" i="6"/>
  <c r="E29" i="6"/>
  <c r="C57" i="6"/>
  <c r="N57" i="6" s="1"/>
  <c r="F46" i="6"/>
  <c r="I36" i="6"/>
  <c r="D46" i="6"/>
  <c r="G30" i="6"/>
  <c r="L50" i="6"/>
  <c r="K60" i="6"/>
  <c r="I49" i="6"/>
  <c r="E52" i="6"/>
  <c r="D49" i="6"/>
  <c r="H33" i="6"/>
  <c r="J42" i="6"/>
  <c r="G28" i="6"/>
  <c r="D40" i="6"/>
  <c r="G29" i="6"/>
  <c r="F45" i="6"/>
  <c r="K37" i="6"/>
  <c r="H56" i="6"/>
  <c r="K50" i="6"/>
  <c r="D37" i="6"/>
  <c r="G42" i="6"/>
  <c r="L48" i="6"/>
  <c r="J41" i="6"/>
  <c r="F38" i="6"/>
  <c r="E46" i="6"/>
  <c r="J39" i="6"/>
  <c r="I40" i="6"/>
  <c r="K47" i="6"/>
  <c r="D30" i="6"/>
  <c r="K46" i="6"/>
  <c r="I37" i="6"/>
  <c r="F44" i="6"/>
  <c r="J32" i="6"/>
  <c r="E40" i="6"/>
  <c r="F42" i="6"/>
  <c r="L31" i="6"/>
  <c r="D60" i="6"/>
  <c r="H60" i="6"/>
  <c r="K57" i="6"/>
  <c r="G61" i="6"/>
  <c r="K61" i="6"/>
  <c r="J55" i="6"/>
  <c r="F53" i="6"/>
  <c r="D55" i="6"/>
  <c r="E58" i="6"/>
  <c r="G55" i="6"/>
  <c r="J59" i="6"/>
  <c r="D58" i="6"/>
  <c r="E55" i="6"/>
  <c r="D62" i="6"/>
  <c r="I62" i="6"/>
  <c r="G49" i="6"/>
  <c r="C62" i="6"/>
  <c r="N62" i="6" s="1"/>
  <c r="J62" i="6"/>
  <c r="H62" i="6"/>
  <c r="L62" i="6"/>
  <c r="G6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Kênia Régia  Anasenko Marcelino</author>
  </authors>
  <commentList>
    <comment ref="A13" authorId="0" shapeId="0" xr:uid="{00000000-0006-0000-0000-000001000000}">
      <text>
        <r>
          <rPr>
            <b/>
            <sz val="9"/>
            <color indexed="81"/>
            <rFont val="Segoe UI"/>
            <family val="2"/>
          </rPr>
          <t>Art. 21, inciso I do RILC - Descrição da necessidade da contratação, considerando o problema a ser resolvido</t>
        </r>
      </text>
    </comment>
    <comment ref="A15" authorId="0" shapeId="0" xr:uid="{00000000-0006-0000-0000-000002000000}">
      <text>
        <r>
          <rPr>
            <b/>
            <sz val="9"/>
            <color indexed="81"/>
            <rFont val="Segoe UI"/>
            <family val="2"/>
          </rPr>
          <t>Unidade responsável pela formalização da demanda (RILC)</t>
        </r>
      </text>
    </comment>
    <comment ref="A16" authorId="0" shapeId="0" xr:uid="{00000000-0006-0000-0000-000003000000}">
      <text>
        <r>
          <rPr>
            <b/>
            <sz val="9"/>
            <color indexed="81"/>
            <rFont val="Segoe UI"/>
            <family val="2"/>
          </rPr>
          <t>Unidade responsável pela contratação e fiscalização (RILC)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 Wellington Ramos da Silva</author>
  </authors>
  <commentList>
    <comment ref="AH7" authorId="0" shapeId="0" xr:uid="{00000000-0006-0000-0200-000001000000}">
      <text>
        <r>
          <rPr>
            <b/>
            <sz val="12"/>
            <color indexed="81"/>
            <rFont val="Calibri"/>
            <family val="2"/>
            <scheme val="minor"/>
          </rPr>
          <t>O Apetite ao Risco da Codevasf na Disciplina "Contratações" é moderado, conforme definido na Metodologia de Gerenciamento de Riscos da Codevasf - MGR. Nesse sentido, todos os Riscos Residuais (coluna AG do Mapeamento de Riscos) definicos como "Risco Alto" ou "Risco Exremo", serão obrigatoriamente tratados. No caso dos Riscos Residuais "Risco Moderado" e/ou "Risco Baixo", podem  ser aceitos e monitorados ao longo do tempo.</t>
        </r>
        <r>
          <rPr>
            <sz val="12"/>
            <color indexed="81"/>
            <rFont val="Calibri"/>
            <family val="2"/>
            <scheme val="minor"/>
          </rPr>
          <t xml:space="preserve">
</t>
        </r>
      </text>
    </comment>
  </commentList>
</comments>
</file>

<file path=xl/sharedStrings.xml><?xml version="1.0" encoding="utf-8"?>
<sst xmlns="http://schemas.openxmlformats.org/spreadsheetml/2006/main" count="1178" uniqueCount="507">
  <si>
    <t>Baixa</t>
  </si>
  <si>
    <t>Média</t>
  </si>
  <si>
    <t>Peso</t>
  </si>
  <si>
    <t>Definição</t>
  </si>
  <si>
    <t>Tipo</t>
  </si>
  <si>
    <t>Critérios/Definições</t>
  </si>
  <si>
    <t>Risco/Incerteza (Poderá ocorrer)</t>
  </si>
  <si>
    <t>Poderá ocorrer inconsistências nas análises processuais</t>
  </si>
  <si>
    <t>Poderá ocorrer inconsistência na interpretação de dados e informações</t>
  </si>
  <si>
    <t>Poderá ocorrer imprevisibilidade nos pagamentos</t>
  </si>
  <si>
    <t>Poderá ocorrer perda de dados</t>
  </si>
  <si>
    <t>Poderá ocorrer descumprimento de instrumentos contratuais</t>
  </si>
  <si>
    <t>Poderá ocorrer inconsistência na análise de dados e informações</t>
  </si>
  <si>
    <t>Poderá ocorrer ineficiência nas atividades operacionais</t>
  </si>
  <si>
    <t>Poderá ocorrer ineficiência no atendimento de demandas</t>
  </si>
  <si>
    <t>Poderá ocorrer clientelismo, nepotismo ou favorecimento indevido</t>
  </si>
  <si>
    <t>Poderá ocorrer inconsistência na elaboração/cumprimento de planos, políticas e programas</t>
  </si>
  <si>
    <t>Poderá ocorrer adoecimento de funcionários e/ou acidente de trabalho</t>
  </si>
  <si>
    <t>Poderá ocorrer insatisfação dos demandantes</t>
  </si>
  <si>
    <t>Poderá ocorrer ineficiência na execução de ações e projetos</t>
  </si>
  <si>
    <t>Poderá ocorrer fragilidade na conformidade e no acompanhamento de instrumentos e/ou normativos</t>
  </si>
  <si>
    <t>Poderá ocorrer acréscimo dos custos operacionais</t>
  </si>
  <si>
    <t xml:space="preserve">Poderá ocorrer perda de créditos orçamentários alocados </t>
  </si>
  <si>
    <t>Poderá ocorrer direcionamento de recursos para demandas não prioritárias</t>
  </si>
  <si>
    <t>Poderá ocorrer ineficiência das ações e projetos</t>
  </si>
  <si>
    <t>Poderá ocorrer descontinuidade dos serviços prestados e/ou bens entregues</t>
  </si>
  <si>
    <t>Poderá ocorrer ineficiência no monitoramento de políticas públicas</t>
  </si>
  <si>
    <t>Poderá ocorrer acesso indevido ao sistema</t>
  </si>
  <si>
    <t>Poderá ocorrer manipulação indevida das informações</t>
  </si>
  <si>
    <t>Poderá ocorrer dificuldade na regularização fundiária</t>
  </si>
  <si>
    <t>Poderá ocorrer dificuldade de desenvolvimento de ações e iniciativas</t>
  </si>
  <si>
    <t>Poderá ocorrer dificuldade na obtenção de autorizações e licenças</t>
  </si>
  <si>
    <t>Poderá ocorrer depreciação/deterioração/roubo/furto de bens</t>
  </si>
  <si>
    <t xml:space="preserve">Poderá ocorrer perda de oportunidade de divulgação de ações e de defesa da imagem institucional </t>
  </si>
  <si>
    <t>Poderá ocorrer perda de oportunidade de manifestação/defesa</t>
  </si>
  <si>
    <t>Poderá ocorrer inconsistências nas análises jurídicas</t>
  </si>
  <si>
    <t>Fator de Risco/Causa 
(devido a)</t>
  </si>
  <si>
    <t>Consequência (Ocasionando)</t>
  </si>
  <si>
    <t>Probabilidade</t>
  </si>
  <si>
    <t>Código</t>
  </si>
  <si>
    <t>Manutenção dos Projetos, Processos e/ou Ações (MP)</t>
  </si>
  <si>
    <t>Regulação e Controle (RC)</t>
  </si>
  <si>
    <t>Imagem da Codevasf (IMG)</t>
  </si>
  <si>
    <t>Missão Institucional (MI)</t>
  </si>
  <si>
    <t>Intervenção de Gestão para Atenuação do Impacto (IG)</t>
  </si>
  <si>
    <t>Orçamentário/ Financeiro (OF)</t>
  </si>
  <si>
    <t>Pequeno</t>
  </si>
  <si>
    <t>Insignificante</t>
  </si>
  <si>
    <t>Moderado</t>
  </si>
  <si>
    <t>Inexistente</t>
  </si>
  <si>
    <t>Peso arred</t>
  </si>
  <si>
    <t>Tratamento</t>
  </si>
  <si>
    <t>Impacto</t>
  </si>
  <si>
    <t>Grande</t>
  </si>
  <si>
    <t>Muito Baixa</t>
  </si>
  <si>
    <t>Alta</t>
  </si>
  <si>
    <t>Muito Alta</t>
  </si>
  <si>
    <t>Poderá ocorrer ineficiência na governança e/ou gestão corporativa</t>
  </si>
  <si>
    <t xml:space="preserve">Poderá ocorrer perda de oportunidade de aperfeiçoamento e desenvolvimento pessoal e institucional </t>
  </si>
  <si>
    <t>Poderá ocorrer vulnerabilidades em ativos de TI</t>
  </si>
  <si>
    <t>Poderá ocorrer inconsistências na coleta de dados e informações</t>
  </si>
  <si>
    <t>Poderá ocorrer morosidade no processo e/ou atividade</t>
  </si>
  <si>
    <t>Poderá ocorrer desvio de finalidade no uso do recurso público</t>
  </si>
  <si>
    <t>Poderá ocorrer inconsistências na governança da Codevasf</t>
  </si>
  <si>
    <t>Poderá ocorrer limitação na transparência das informações</t>
  </si>
  <si>
    <t>Risco Residual</t>
  </si>
  <si>
    <t>Companhia de Desenvolvimento dos Vales do São Francisco e do Parnaíba</t>
  </si>
  <si>
    <t>Tipo de Risco</t>
  </si>
  <si>
    <t>Risco Institucional</t>
  </si>
  <si>
    <t>Pessoas</t>
  </si>
  <si>
    <t>PROCESSO:</t>
  </si>
  <si>
    <t>1. DADOS GERAIS DO OBJETO DA CONTRATAÇÃO</t>
  </si>
  <si>
    <t>LOCAL DE EXECUÇÃO:</t>
  </si>
  <si>
    <t>Avaliação do Controle</t>
  </si>
  <si>
    <t>Classificação do Risco Inerente</t>
  </si>
  <si>
    <t>Classificação do Risco Residual</t>
  </si>
  <si>
    <t>Controles Existentes</t>
  </si>
  <si>
    <t>Controle Preventivo</t>
  </si>
  <si>
    <t>Etapa da Contratação</t>
  </si>
  <si>
    <t>Impacto Total</t>
  </si>
  <si>
    <t>Controle Atenuante</t>
  </si>
  <si>
    <t>Investimento (R$)</t>
  </si>
  <si>
    <t>Início Previsto</t>
  </si>
  <si>
    <t>Término previsto</t>
  </si>
  <si>
    <t>Perda Esperada (R$)</t>
  </si>
  <si>
    <t>Memória de Cálculo da Perda Esperada</t>
  </si>
  <si>
    <t>Contratante</t>
  </si>
  <si>
    <t>Muito Grande</t>
  </si>
  <si>
    <t>Aceitar</t>
  </si>
  <si>
    <t>Risco Inerente valor</t>
  </si>
  <si>
    <t>Risco Inerente Ref.</t>
  </si>
  <si>
    <t>PROB</t>
  </si>
  <si>
    <t>PROB PESO</t>
  </si>
  <si>
    <t>peso contrl</t>
  </si>
  <si>
    <t>ÁREA/UNIDADE DEMANDANTE:</t>
  </si>
  <si>
    <t>Imagem da  Codevasf (IMG)</t>
  </si>
  <si>
    <t>Missão Institucional 
(MI)</t>
  </si>
  <si>
    <t>Orçamentário/
Financeiro (OF)</t>
  </si>
  <si>
    <t>Potencial dano à imagem da empresa e à sua reputação.</t>
  </si>
  <si>
    <t>Potencial prejuízo à missão institucional da Codevasf</t>
  </si>
  <si>
    <t>Impacto orçamentários-financeiro resultante da materialização do risco.</t>
  </si>
  <si>
    <t>Impacto ref.</t>
  </si>
  <si>
    <t>Evento adverso cujas consequências podem ser absorvidas internamente pela equipe</t>
  </si>
  <si>
    <t>Evento significativo, mas que necessita ser gerenciado pela tomada de decisão do gestor</t>
  </si>
  <si>
    <t>Determina ações de caráter orientativo</t>
  </si>
  <si>
    <t>Determina ações de caráter compensatório</t>
  </si>
  <si>
    <t>Determina ações de caráter corretivo, incluindo multas e sanções</t>
  </si>
  <si>
    <t>Limita-se às partes envolvidas</t>
  </si>
  <si>
    <t>Destaque negativo na mídia Estadual ou Distrital</t>
  </si>
  <si>
    <t>Destaque negativo na mídia Nacional</t>
  </si>
  <si>
    <t>Destaque negativo na mídia Internacional</t>
  </si>
  <si>
    <t>Pode ser dirimido pelo funcionamento normal das atividades da unidade orgânica</t>
  </si>
  <si>
    <t>Documento desenvolvido com base na Metodologia de Gerenciamento de Riscos e Controles da Codevasf, aprovada por meio da Resolução  nº 192, de 7 de fevereiro de 2024 e Deliberação nº 09, de 26 de fevereiro de 2024.</t>
  </si>
  <si>
    <t>ÁREA/UNIDADE SUPRIDORA:</t>
  </si>
  <si>
    <t>Nível de intervenção da gestão para resolução do problema em caso de materialização do risco.</t>
  </si>
  <si>
    <t>Etapa de Contratação</t>
  </si>
  <si>
    <t>FORMULÁRIO PARA MAPEAMENTO/GERENCIAMENTO DOS RISCOS DA CONTRATAÇÃO</t>
  </si>
  <si>
    <t>MAPEAMENTO/GERENCIAMENTO DOS RISCOS DA CONTRATAÇÃO</t>
  </si>
  <si>
    <t>Tratamento Preventivo</t>
  </si>
  <si>
    <t>Tratamento Atenuante</t>
  </si>
  <si>
    <t>Planilha Documentadora de Riscos de Contratação
Dicionário das Informações</t>
  </si>
  <si>
    <t>Código Geral</t>
  </si>
  <si>
    <t>Sequência numérica</t>
  </si>
  <si>
    <t>Campo de Fórmula (não editável)</t>
  </si>
  <si>
    <t>Etapas da Contratação para Mapeamento dos Riscos de Contratação</t>
  </si>
  <si>
    <t>Risco do Contrato</t>
  </si>
  <si>
    <t>Risco Específico</t>
  </si>
  <si>
    <t>Origem/fonte que precede uma causa ou fator de risco e gera possível incerteza, podendo ser pessoas, processos, infraestrutura, tecnologia e sistemas e fatores externos.</t>
  </si>
  <si>
    <t>Externos</t>
  </si>
  <si>
    <t>Eventos ambientais, climáticos, econômicos, políticos, sazonais, sociais.</t>
  </si>
  <si>
    <t>Infraestrutura</t>
  </si>
  <si>
    <t>Inadequada, inacessível, ineficiente, precária, insuficiente</t>
  </si>
  <si>
    <t>Baixa capacitação e motivação ao trabalho; perfil negligente; desvios de conduta e equipes mal dimensionadas.</t>
  </si>
  <si>
    <t>Processos</t>
  </si>
  <si>
    <t>Ineficiente, mal estruturado, redundante, imaturo, sem métricas, desalinhado de propósitos.</t>
  </si>
  <si>
    <t>Tecnologia/Sistemas</t>
  </si>
  <si>
    <t>Obsoleto, incompatível, não documentado, sem segurança, de alto custo, desalinhado dos requisitos do negócio.</t>
  </si>
  <si>
    <t>Fator de Risco/Causa (Devido a)</t>
  </si>
  <si>
    <t>Fatores internos ou externos que podem originar os eventos de risco na forma de uma vulnerabilidade ou ameaça.</t>
  </si>
  <si>
    <t>Campos livre para edição de texto</t>
  </si>
  <si>
    <t>Texto corrido de acordo com as regras ortográficas brasileiras (letra inicial maiúscula, acentos gráficos, ponto final, etc.).</t>
  </si>
  <si>
    <t>Possibilidade de ocorrer um evento que venha a ter impacto no cumprimento dos objetivos, sendo medido em termos de impacto e de probabilidade / Incapacidade de saber com antecedência a real probabilidade ou impacto de eventos futuros.</t>
  </si>
  <si>
    <t>Classificação dos tipos de riscos definidos pela Codevasf que podem afetar o alcance de seus objetivos estratégicos, observadas as características de sua área de atuação e as particularidades do setor público.</t>
  </si>
  <si>
    <t>Estratégico</t>
  </si>
  <si>
    <t>Eventos que afetam de forma direta o cumprimento de metas estabelecidas para as iniciativas desdobradas dos objetivos estratégicos planejados.</t>
  </si>
  <si>
    <t>Imagem</t>
  </si>
  <si>
    <t>Eventos que possam comprometer a imagem institucional da Empresa junto a partes interessadas e a sociedade como um todo, repercutindo na mídia televisada, falada e escrita segundo diferentes graus.</t>
  </si>
  <si>
    <t>Integridade</t>
  </si>
  <si>
    <t>Eventos vinculados ao tema da Integridade e seus desdobramentos.</t>
  </si>
  <si>
    <t>Legal</t>
  </si>
  <si>
    <t>Eventos associados à conformidade em cumprir normas aplicáveis ao arcabouço legal e regulatório aplicável.</t>
  </si>
  <si>
    <t>Operacional</t>
  </si>
  <si>
    <t>Eventos de origem processual na execução de operações.</t>
  </si>
  <si>
    <t>Orçamentário/Financeiro</t>
  </si>
  <si>
    <t>Eventos que envolvam riscos de cunho orçamentário e/ou financeiro.</t>
  </si>
  <si>
    <t>Resultado de um evento que afeta positiva ou negativamente os objetivos da Empresa.</t>
  </si>
  <si>
    <t xml:space="preserve">Responsável pelo risco </t>
  </si>
  <si>
    <t>Responsável pelo risco dentro da relação contratual</t>
  </si>
  <si>
    <t xml:space="preserve">Contratada </t>
  </si>
  <si>
    <t>Possibilidade de ocorrência de um evento.</t>
  </si>
  <si>
    <t>Avaliação - 1 a 5</t>
  </si>
  <si>
    <t>Potencial impacto em caso de materialização dos riscos na contratação, considerando a dificuldade de normalização.</t>
  </si>
  <si>
    <t>Evento cujo impacto pode ser absorvido por meio de atividades normais ou rotineiras do analista</t>
  </si>
  <si>
    <t>Evento crítico, que necessita da intervenção da Alta Gestão, para ser contornado ou resolvido</t>
  </si>
  <si>
    <t>Evento incontornável com potencial para levar o negócio ou serviço ao colapso</t>
  </si>
  <si>
    <t>Potencial impacto da interferência de Órgãos de Regulação ou de Controle Interno e/ou Externo na contratação da Codevasf ou empresa contratada.</t>
  </si>
  <si>
    <t>Pouco ou nenhum impacto regulatório de controle</t>
  </si>
  <si>
    <t>Determina a suspensão/ interrupção de atividades</t>
  </si>
  <si>
    <t>Impacto limitado apenas à ambiência interna</t>
  </si>
  <si>
    <t>Pouco ou nenhum impacto nas metas operacionais estabelecidas</t>
  </si>
  <si>
    <t>Prejudica o alcance das metas operacionais estabelecidas</t>
  </si>
  <si>
    <t>Prejudica o alcance dos objetivos do Plano Anual de Negócios - PAN</t>
  </si>
  <si>
    <t>Prejudica o alcance dos Objetivos Estratégicos da Codevasf - PEI</t>
  </si>
  <si>
    <t>Exigiria a intervenção de Gerência Setorial ou chefia</t>
  </si>
  <si>
    <t>Exigiria a intervenção do Diretor/Gerente Executivo de Área ou de  Superintendente</t>
  </si>
  <si>
    <t>Exige a intervenção da Assembleia ou de Partes Relacionadas externas à Empresa.</t>
  </si>
  <si>
    <t>Consequências com impacto de cunho orçamentário e/ou financeiro.</t>
  </si>
  <si>
    <t>Prejuízo orçamentário/financeiro inexistente ou irrisório</t>
  </si>
  <si>
    <t>Prejuízo orçamentário/financeiro pequeno frente ao valor investido na iniciativa</t>
  </si>
  <si>
    <t>Prejuízo orçamentário/financeiro moderado frente ao valor investido na iniciativa</t>
  </si>
  <si>
    <t>Prejuízo orçamentário/financeiro significativo frente ao valor investido na iniciativa</t>
  </si>
  <si>
    <t>Classificação da materialização do risco, segundo critérios de avaliação.</t>
  </si>
  <si>
    <t>A classificação do Impacto é atribuída de forma automática, conforme a nota do Nível de Impacto calculada anteriormente.</t>
  </si>
  <si>
    <t>Muito grande</t>
  </si>
  <si>
    <t>Risco Inerente</t>
  </si>
  <si>
    <t>Risco a que uma organização está exposta sem considerar quaisquer ações gerenciais que possam reduzir a probabilidade de sua ocorrência ou o seu impacto.</t>
  </si>
  <si>
    <t>Cálculo automático resultante da nota de avaliação da Probabilidade (P) pela avaliação do Impacto (I)</t>
  </si>
  <si>
    <t>Pontuação (P x I)</t>
  </si>
  <si>
    <t>Avaliações</t>
  </si>
  <si>
    <t>Resultado (nota)</t>
  </si>
  <si>
    <t>P = Média (3)</t>
  </si>
  <si>
    <t>I = Moderado (3)</t>
  </si>
  <si>
    <t>Avaliação dos Controles Existentes</t>
  </si>
  <si>
    <t xml:space="preserve">Fator de Atuação </t>
  </si>
  <si>
    <t>Os controles são inexistentes ou sem efetividade para o propósito segundo o qual foram desenhados.</t>
  </si>
  <si>
    <t>Fraco</t>
  </si>
  <si>
    <t>Os controles não cumprem com seu propósito na forma idealizada ou são empregados segundo critérios individuais sem qualquer padronização de procedimentos.</t>
  </si>
  <si>
    <t>Mediano</t>
  </si>
  <si>
    <t>Os controles implementados mitigam parcialmente o nível de risco, face a deficiência em seu desenho, escopo de atuação limitado ou emprego de técnicas e ferramentas inadequadas.</t>
  </si>
  <si>
    <t>Satisfatório</t>
  </si>
  <si>
    <t>Os controles implementados são satisfatórios em mitigar o nível de risco, mas oferecem oportunidades de aperfeiçoamento nas ferramentas empregadas, nos procedimentos adotados ou no envolvimento de atores.</t>
  </si>
  <si>
    <t>Forte</t>
  </si>
  <si>
    <t>Os controles implementados podem ser considerados bastante eficientes em mitigar o nível de risco, empregando ferramentas e procedimentos corretos e envolvendo os atores requeridos.</t>
  </si>
  <si>
    <t>Resultado qualitativo do Nível de Risco Residual, após avaliação dos controles existentes.</t>
  </si>
  <si>
    <t>Risco Extremo</t>
  </si>
  <si>
    <t>O Risco Residual é classificado de forma automática considerando o resultado obtido (nota) do Nível de Impacto, Probabilidade e Controles existentes, conforme as faixas de avaliação do risco.</t>
  </si>
  <si>
    <t>Risco Alto</t>
  </si>
  <si>
    <t>Risco Moderado</t>
  </si>
  <si>
    <t>Risco Baixo</t>
  </si>
  <si>
    <t>Mitigar</t>
  </si>
  <si>
    <t>Compartilhar</t>
  </si>
  <si>
    <t>Transferir</t>
  </si>
  <si>
    <t>Repassar o risco a terceiros de forma a não sofrer os prejuízos resultantes da materialização do evento de risco</t>
  </si>
  <si>
    <t>Detalhamento de como será realizado o plano de ação ou ação corretiva elencada.</t>
  </si>
  <si>
    <t>Responsável pela condução do Plano de Tratamento.</t>
  </si>
  <si>
    <t>Custo estimado para implementação do plano de ação</t>
  </si>
  <si>
    <t>Custo estimado no caso de materialização do risco.</t>
  </si>
  <si>
    <t>Data de início prevista para implementação do plano de ação, considerando a aprovação pelo gestor responsável.</t>
  </si>
  <si>
    <t>Término Previsto</t>
  </si>
  <si>
    <t>Data de término prevista para implementação do plano de ação, considerando a aprovação pelo gestor responsável.</t>
  </si>
  <si>
    <t>Campo selecionável mas não editável</t>
  </si>
  <si>
    <t>Níveis de risco que influenciam diretamente o resultado do contrato ou o risco que ele está sujeito</t>
  </si>
  <si>
    <t>São os riscos referentes àquele contrato específico que está sendo trabalhado, visto que cada contrato tem a sua especificidade.</t>
  </si>
  <si>
    <t>Macrofatores de risco</t>
  </si>
  <si>
    <t>Categoria 
do Risco</t>
  </si>
  <si>
    <t xml:space="preserve">Categoria do Risco </t>
  </si>
  <si>
    <t>Órgão ou entidade da administração pública direta e indireta da União que pactua a execução de programa, projeto, atividade ou evento, por intermédio de instituição financeira federal (mandatária), mediante a celebração de contrato de repasse. (CODEVASF)</t>
  </si>
  <si>
    <t xml:space="preserve">           Classificação do Impacto</t>
  </si>
  <si>
    <t xml:space="preserve">        Nota Nível de Impacto </t>
  </si>
  <si>
    <t>Responsável pelo risco (Alocação)</t>
  </si>
  <si>
    <t>Nível de Risco (Residual)</t>
  </si>
  <si>
    <t>Nível de Risco
Classificação do Risco Residual</t>
  </si>
  <si>
    <t>ocultar</t>
  </si>
  <si>
    <r>
      <t>Código geral de identificação do risco da unidade</t>
    </r>
    <r>
      <rPr>
        <sz val="11"/>
        <color rgb="FFFF0000"/>
        <rFont val="Calibri"/>
        <family val="2"/>
        <scheme val="minor"/>
      </rPr>
      <t xml:space="preserve"> </t>
    </r>
  </si>
  <si>
    <t>Texto livre</t>
  </si>
  <si>
    <t>Compartilhada</t>
  </si>
  <si>
    <t>Compartilhar o risco entre a contratante e a contratada</t>
  </si>
  <si>
    <r>
      <t xml:space="preserve">Evento </t>
    </r>
    <r>
      <rPr>
        <b/>
        <u/>
        <sz val="11"/>
        <rFont val="Calibri"/>
        <family val="2"/>
        <scheme val="minor"/>
      </rPr>
      <t>pode</t>
    </r>
    <r>
      <rPr>
        <sz val="11"/>
        <rFont val="Calibri"/>
        <family val="2"/>
        <scheme val="minor"/>
      </rPr>
      <t xml:space="preserve"> ocorrer apenas em circunstâncias excepcionais </t>
    </r>
  </si>
  <si>
    <r>
      <t xml:space="preserve">Evento </t>
    </r>
    <r>
      <rPr>
        <b/>
        <u/>
        <sz val="11"/>
        <rFont val="Calibri"/>
        <family val="2"/>
        <scheme val="minor"/>
      </rPr>
      <t>pode</t>
    </r>
    <r>
      <rPr>
        <sz val="11"/>
        <rFont val="Calibri"/>
        <family val="2"/>
        <scheme val="minor"/>
      </rPr>
      <t xml:space="preserve"> ocorrer em algum momento</t>
    </r>
  </si>
  <si>
    <r>
      <t xml:space="preserve">Evento </t>
    </r>
    <r>
      <rPr>
        <b/>
        <u/>
        <sz val="11"/>
        <rFont val="Calibri"/>
        <family val="2"/>
        <scheme val="minor"/>
      </rPr>
      <t>deve</t>
    </r>
    <r>
      <rPr>
        <sz val="11"/>
        <rFont val="Calibri"/>
        <family val="2"/>
        <scheme val="minor"/>
      </rPr>
      <t xml:space="preserve"> ocorrer em algum momento</t>
    </r>
  </si>
  <si>
    <r>
      <t xml:space="preserve">Evento </t>
    </r>
    <r>
      <rPr>
        <b/>
        <u/>
        <sz val="11"/>
        <rFont val="Calibri"/>
        <family val="2"/>
        <scheme val="minor"/>
      </rPr>
      <t>provavelmente</t>
    </r>
    <r>
      <rPr>
        <sz val="11"/>
        <rFont val="Calibri"/>
        <family val="2"/>
        <scheme val="minor"/>
      </rPr>
      <t xml:space="preserve"> ocorra </t>
    </r>
    <r>
      <rPr>
        <b/>
        <u/>
        <sz val="11"/>
        <rFont val="Calibri"/>
        <family val="2"/>
        <scheme val="minor"/>
      </rPr>
      <t>na maioria</t>
    </r>
    <r>
      <rPr>
        <sz val="11"/>
        <rFont val="Calibri"/>
        <family val="2"/>
        <scheme val="minor"/>
      </rPr>
      <t xml:space="preserve"> das circunstâncias</t>
    </r>
  </si>
  <si>
    <r>
      <t xml:space="preserve">Evento </t>
    </r>
    <r>
      <rPr>
        <b/>
        <u/>
        <sz val="11"/>
        <rFont val="Calibri"/>
        <family val="2"/>
        <scheme val="minor"/>
      </rPr>
      <t>esperado</t>
    </r>
    <r>
      <rPr>
        <sz val="11"/>
        <rFont val="Calibri"/>
        <family val="2"/>
        <scheme val="minor"/>
      </rPr>
      <t xml:space="preserve"> que ocorra </t>
    </r>
    <r>
      <rPr>
        <b/>
        <u/>
        <sz val="11"/>
        <rFont val="Calibri"/>
        <family val="2"/>
        <scheme val="minor"/>
      </rPr>
      <t>na maioria</t>
    </r>
    <r>
      <rPr>
        <sz val="11"/>
        <rFont val="Calibri"/>
        <family val="2"/>
        <scheme val="minor"/>
      </rPr>
      <t xml:space="preserve"> das circunstâncias</t>
    </r>
  </si>
  <si>
    <t>Paralisação de Projeto Estruturante ou Serviço Essencial ou alto prejuízo orçamentário/financeiro</t>
  </si>
  <si>
    <r>
      <t>Classificação do Impacto</t>
    </r>
    <r>
      <rPr>
        <b/>
        <sz val="11"/>
        <color rgb="FFFF0000"/>
        <rFont val="Calibri"/>
        <family val="2"/>
        <scheme val="minor"/>
      </rPr>
      <t xml:space="preserve"> </t>
    </r>
  </si>
  <si>
    <r>
      <t xml:space="preserve">Controles </t>
    </r>
    <r>
      <rPr>
        <b/>
        <sz val="11"/>
        <rFont val="Calibri"/>
        <family val="2"/>
        <scheme val="minor"/>
      </rPr>
      <t>existentes</t>
    </r>
    <r>
      <rPr>
        <sz val="11"/>
        <rFont val="Calibri"/>
        <family val="2"/>
        <scheme val="minor"/>
      </rPr>
      <t xml:space="preserve"> que atuam a priori e sobre a probabilidade de ocorrência de um evento de risco.</t>
    </r>
  </si>
  <si>
    <r>
      <t>Controles</t>
    </r>
    <r>
      <rPr>
        <b/>
        <sz val="11"/>
        <rFont val="Calibri"/>
        <family val="2"/>
        <scheme val="minor"/>
      </rPr>
      <t xml:space="preserve"> existentes </t>
    </r>
    <r>
      <rPr>
        <sz val="11"/>
        <rFont val="Calibri"/>
        <family val="2"/>
        <scheme val="minor"/>
      </rPr>
      <t>que atuam a posteriori e sobre o impacto em caso de materialização do evento de risco.</t>
    </r>
  </si>
  <si>
    <t>LOCAL/DATA:</t>
  </si>
  <si>
    <t>Ministério da Integração e do Desenvolvimento Regional</t>
  </si>
  <si>
    <t>1.1. IDENTIFICAÇÃO DO OBJETO DA CONTRATAÇÃO</t>
  </si>
  <si>
    <t>1.2. IDENTIFICAÇÃO DOS RESPONSÁVEIS</t>
  </si>
  <si>
    <t>Nome:</t>
  </si>
  <si>
    <t>Lotação:</t>
  </si>
  <si>
    <t>= (P+5)/2*I</t>
  </si>
  <si>
    <t>= (3+5 )/2*3 = 12</t>
  </si>
  <si>
    <t>O Risco Inerente é calculado por meio da relação da nota de avaliação da Probabilidade (P), considerando a inexistência de controle nessa avaliação - peso de 5, e o Nível de Impacto (I), conforme exemplo abaixo:</t>
  </si>
  <si>
    <t>A parte que executará o serviço (empresa contratada)</t>
  </si>
  <si>
    <t>Responsável - Tratamento Preventivo</t>
  </si>
  <si>
    <t>Responsável - Tratamento Atenuante</t>
  </si>
  <si>
    <t>Fator de Risco/Causa (devido a...)</t>
  </si>
  <si>
    <t>OBJETO DA CONTRATAÇÃO:</t>
  </si>
  <si>
    <t>OBJETIVO DA CONTRATAÇÃO:</t>
  </si>
  <si>
    <t>Evento de Risco/Incerteza (poderá ocorrer...)</t>
  </si>
  <si>
    <t>COORDENADOR DO PROJETO OBJETO DA CONTRATAÇÃO - DEMANDANTE</t>
  </si>
  <si>
    <t>ANALISTAS RESPONSÁVEIS PELO MAPEAMENTO DOS RISCOS DA CONTRATAÇÃO - DEMANDANTE</t>
  </si>
  <si>
    <t>Responsável pelo Risco (Alocação)</t>
  </si>
  <si>
    <t>Resposta - Tipo de Tratamento</t>
  </si>
  <si>
    <t>Plano de Tratamento</t>
  </si>
  <si>
    <t>Cód*</t>
  </si>
  <si>
    <t>Potencial prejuízo à missão institucional da Codevasf.</t>
  </si>
  <si>
    <t>Prejudica o alcance da missão da Codevasf</t>
  </si>
  <si>
    <t>Tratamento empregado no evento de risco levantado, considerando o "Apetite ao Risco" estabelecido na Metodologia de Gerenciamento de Riscos da Codevasf.</t>
  </si>
  <si>
    <t>1.1. IDENTIFICAÇÃO DO OBJETO DA CONTRATAÇÃO:</t>
  </si>
  <si>
    <t>GRAFICO DE CALOR DA MATRIZ DE RISCO - INERENTE</t>
  </si>
  <si>
    <t>IMPACTO</t>
  </si>
  <si>
    <t>&lt; 10%</t>
  </si>
  <si>
    <t>&gt;=10% &lt;= 30%</t>
  </si>
  <si>
    <t>&gt;=30% &lt;= 50%</t>
  </si>
  <si>
    <t>&gt;=50% &lt;= 90%</t>
  </si>
  <si>
    <t>&gt;90%</t>
  </si>
  <si>
    <t>PROBABILIDADE</t>
  </si>
  <si>
    <t>PLANILHA DE CÁLCULO DO GRÁFICO - RISCO RESIDUAL</t>
  </si>
  <si>
    <t>MATRIZ DE RISCO</t>
  </si>
  <si>
    <t>CÓD</t>
  </si>
  <si>
    <t>impacto</t>
  </si>
  <si>
    <t>prob</t>
  </si>
  <si>
    <t>Controle</t>
  </si>
  <si>
    <t>Criticidade</t>
  </si>
  <si>
    <t>nivel prob</t>
  </si>
  <si>
    <t>Nível de Probabilidade</t>
  </si>
  <si>
    <t>P = Probabilidade</t>
  </si>
  <si>
    <t>I = Impacto</t>
  </si>
  <si>
    <t>C = Controle</t>
  </si>
  <si>
    <t>Definições</t>
  </si>
  <si>
    <t>NP = (P+C)/2</t>
  </si>
  <si>
    <t>R Residual = NP*I</t>
  </si>
  <si>
    <t>Exige a intervenção dos órgãos colegiados - Diretoria Executiva (DEX) e/ou Conselho de Administração (Consad).</t>
  </si>
  <si>
    <t>Evitar</t>
  </si>
  <si>
    <t>Não iniciar ou descontinuar a atividade que gera o evento de risco</t>
  </si>
  <si>
    <t>RC001</t>
  </si>
  <si>
    <t>RC002</t>
  </si>
  <si>
    <t>RC003</t>
  </si>
  <si>
    <t>RC004</t>
  </si>
  <si>
    <t>RC005</t>
  </si>
  <si>
    <t>RC006</t>
  </si>
  <si>
    <t>RC007</t>
  </si>
  <si>
    <t>RC008</t>
  </si>
  <si>
    <t>RC009</t>
  </si>
  <si>
    <t>RC010</t>
  </si>
  <si>
    <t>RC011</t>
  </si>
  <si>
    <t>RC012</t>
  </si>
  <si>
    <t>RC013</t>
  </si>
  <si>
    <t>RC014</t>
  </si>
  <si>
    <t>RC015</t>
  </si>
  <si>
    <t>RC016</t>
  </si>
  <si>
    <t>RC017</t>
  </si>
  <si>
    <t>RC018</t>
  </si>
  <si>
    <t>RC019</t>
  </si>
  <si>
    <t>RC020</t>
  </si>
  <si>
    <t>RC021</t>
  </si>
  <si>
    <t>RC022</t>
  </si>
  <si>
    <t>RC023</t>
  </si>
  <si>
    <t>RC024</t>
  </si>
  <si>
    <t>RC025</t>
  </si>
  <si>
    <t>RC026</t>
  </si>
  <si>
    <t>RC027</t>
  </si>
  <si>
    <t>RC028</t>
  </si>
  <si>
    <t>RC029</t>
  </si>
  <si>
    <t>RC030</t>
  </si>
  <si>
    <t>RC031</t>
  </si>
  <si>
    <t>RC032</t>
  </si>
  <si>
    <t>RC033</t>
  </si>
  <si>
    <t>RC034</t>
  </si>
  <si>
    <t>RC035</t>
  </si>
  <si>
    <t>RC036</t>
  </si>
  <si>
    <t>RC037</t>
  </si>
  <si>
    <t>RC038</t>
  </si>
  <si>
    <t>RC039</t>
  </si>
  <si>
    <t>RC040</t>
  </si>
  <si>
    <t>RC041</t>
  </si>
  <si>
    <t>RC042</t>
  </si>
  <si>
    <t>RC043</t>
  </si>
  <si>
    <t>RC044</t>
  </si>
  <si>
    <t>RC045</t>
  </si>
  <si>
    <t>RC046</t>
  </si>
  <si>
    <t>RC047</t>
  </si>
  <si>
    <t>RC048</t>
  </si>
  <si>
    <t>RC049</t>
  </si>
  <si>
    <t>RC050</t>
  </si>
  <si>
    <t>São os riscos inerentes às contratações realizadas pela Codevasf ou seja, podem afetar os contratos, caso o risco se materialize.</t>
  </si>
  <si>
    <t xml:space="preserve">São riscos relacionados ao tipo de contrato a ser executado e podem afetar à qualquer contrato daquele mesmo tipo (aquisição de bens, obras ou serviços). </t>
  </si>
  <si>
    <t>Inserir novo Risco ao final da lista</t>
  </si>
  <si>
    <t>Inserir novo Risco no final da lista:</t>
  </si>
  <si>
    <t>Nível de Risco</t>
  </si>
  <si>
    <t>RE - Risco Extremo</t>
  </si>
  <si>
    <t>RA - Risco Alto</t>
  </si>
  <si>
    <t>RM - Risco Moderado</t>
  </si>
  <si>
    <t>RB - Risco Baixo</t>
  </si>
  <si>
    <t>Planejamento da Contratação</t>
  </si>
  <si>
    <t>MATRIZ DE RISCOS</t>
  </si>
  <si>
    <t>* Ocultar as linhas que não forem utilizadas e formatar a altura das linhas.</t>
  </si>
  <si>
    <t>Poderá ocorrer adoção de procedimentos sem observância dos quesitos legais, publicidade e transparência</t>
  </si>
  <si>
    <t>Gestão contratual</t>
  </si>
  <si>
    <t>Formalização da demanda</t>
  </si>
  <si>
    <t>Seleção de Fornecedor</t>
  </si>
  <si>
    <t xml:space="preserve">Compartilhar os riscos com terceiros de forma a minimizar prejuízos
</t>
  </si>
  <si>
    <t>Aperfeiçoar controles existentes e/ou implantar novos para mitigar riscos
Serão tomadas medidas para aperfeiçoar controles existentes e ainda desenhar e implantar novos para manter o nível de risco dentro do apetite ao risco definido</t>
  </si>
  <si>
    <t>Nada a fazer
Os riscos serão aceitos e nada será feito, uma vez que eles estão dentro do apetite ao risco definido</t>
  </si>
  <si>
    <t>Possíveis Respostas ao Risco</t>
  </si>
  <si>
    <r>
      <rPr>
        <b/>
        <sz val="11"/>
        <rFont val="Calibri"/>
        <family val="2"/>
        <scheme val="minor"/>
      </rPr>
      <t>Evitar</t>
    </r>
    <r>
      <rPr>
        <sz val="11"/>
        <rFont val="Calibri"/>
        <family val="2"/>
        <scheme val="minor"/>
      </rPr>
      <t xml:space="preserve">: Não iniciar, ou descontinuar as atividades que geram o risco. Ex. Suspender um produto em uma determinada região, não executar um determinado projeto etc. Excepcionalmente podem ser empregados controles para mitigar o risco à faixa de apetite ao risco de forma justificada e quando o custo/benefício assim o permitir. 
</t>
    </r>
    <r>
      <rPr>
        <b/>
        <sz val="11"/>
        <rFont val="Calibri"/>
        <family val="2"/>
        <scheme val="minor"/>
      </rPr>
      <t>Transferir/Compartilhar/Mitigar:</t>
    </r>
    <r>
      <rPr>
        <sz val="11"/>
        <rFont val="Calibri"/>
        <family val="2"/>
        <scheme val="minor"/>
      </rPr>
      <t xml:space="preserve"> Transferir ou compartilhar todo ou parte do risco, reduzindo a probabilidade e/ou seu impacto ou adotar medidas para reduzir a probabilidade e/ou impacto dos riscos mediante aperfeiçoamento de controles preventivos e de atenuação existentes e/ou adoção de novos controles.</t>
    </r>
  </si>
  <si>
    <t>Apetite ao Risco da Codevasf</t>
  </si>
  <si>
    <t>O Apetite ao Risco da Codevasf na Disciplina "Contratações" é moderado, conforme definido na Metodologia de Gerenciamento de Riscos da Codevasf - MGR. Nesse sentido, todos os Riscos Residuais (coluna AG do Mapeamento de Riscos) definicos como "Risco Alto" ou "Risco Exremo", serão obrigatoriamente tratados. No caso dos Riscos Residuais "Risco Moderado" e/ou "Risco Baixo", podem  ser aceitos e monitorados ao longo do tempo.</t>
  </si>
  <si>
    <t>IMPORTANTE!</t>
  </si>
  <si>
    <t>Nível do Risco Residual</t>
  </si>
  <si>
    <t>Impacto: Avaliar o impacto da materialização do risco identificado conforme a realidade das condições do objeto a ser contratado.</t>
  </si>
  <si>
    <t>Controles Atenuativos Existentes na Codevasf ou na Unidade Orgânica</t>
  </si>
  <si>
    <t>Controles Preventivos Existentes na Codevasf  ou na Unidade Orgânica</t>
  </si>
  <si>
    <t>Avaliação da eficiência dos Controles existentes, conforme percepção e experiência da Gestão.</t>
  </si>
  <si>
    <t>Esse é o Risco após a análise e identificação dos controles existentes na Codevasf ou na Unidade Orgânica e que ensejerá na definição do tipo de tratamento a ser implementado.</t>
  </si>
  <si>
    <t>Determina o nível de risco que a Codevasf está disposta a aceitar.</t>
  </si>
  <si>
    <t>Poderá ocorrer baixa confiabilidade da integridade dos dados disponibilizados e da segurança das informações</t>
  </si>
  <si>
    <t>Poderá ocorrer indisponibilidade do ambiente/serviço</t>
  </si>
  <si>
    <t>Poderá ocorrer ineficiência no monitoramento dos objetivos e metas</t>
  </si>
  <si>
    <t>Poderá ocorrer imprevisibilidade na aquisição e/ou entrega de bens e serviços</t>
  </si>
  <si>
    <t>Poderá ocorrer dificultação da titulação (escritura e registro) das unidades parcelares</t>
  </si>
  <si>
    <t>Poderá ocorrer dificuldade de transferência ou cessão de projetos</t>
  </si>
  <si>
    <t>Poderá ocorrer baixa integridade dos dados e de segurança da informação</t>
  </si>
  <si>
    <t>Poderá ocorrer contingenciamento das operações</t>
  </si>
  <si>
    <t>Poderá ocorrer estagnação tecnológica</t>
  </si>
  <si>
    <t>Poderá ocorrer expansão da Empresa desalinhada com capacidade institucional</t>
  </si>
  <si>
    <t>Poderá ocorrer ineficiência na implementação das Políticas Públicas e da sustentabilidade de projetos e ações</t>
  </si>
  <si>
    <t>Poderá ocorrer ineficiência da Governança e Gestão</t>
  </si>
  <si>
    <t>Poderá ocorrer ineficiência na promoção da redução das desigualdades regionais</t>
  </si>
  <si>
    <t>Poderá ocorrer insegurança orçamentária e financeira</t>
  </si>
  <si>
    <t>Poderá ocorrer insuficiência de recursos orçamentários para projetos estruturantes</t>
  </si>
  <si>
    <t>Poderá ocorrer perda de créditos orçamentários ou alocação ineficiente</t>
  </si>
  <si>
    <t xml:space="preserve">Poderá ocorrer perda de oportunidades em gestão estratégica de pessoas </t>
  </si>
  <si>
    <t>Fases que compõem as Etapas da contratação</t>
  </si>
  <si>
    <t>O Art. 9º, do Regulamento Interno de Licitações da Codevasf (RILC) estabelece as fases das contratações (macroprocessos)</t>
  </si>
  <si>
    <t>Etapa</t>
  </si>
  <si>
    <t>Fase da contratação</t>
  </si>
  <si>
    <t>1.1. Levantamento de Informações
1.2. Estabelecimento de Diretrizes Organizacionais
1.3. Disponibilização de Banco de Projetos e Ações da Codevasf
1.4. Análise Prévia de Conformidade Técnica e Orçamentária</t>
  </si>
  <si>
    <t>2.1. Governança das aquisições/contratações
2.2. Elaboração de Estudo Técnico Preliminar
2.3. Conformidade e Parecer Técnico 
2.4. Análise de Riscos da Contratação
2.5. Regularização Fundiária e Ambiental
2.6. Análise e Aprovação de Projetos
2.7. Elaboração do Termo de Referência e Edital
2.8. Cotação, análise a aprovação de preços e planilha orçamentária
2.9. Previsão Orçamentária
2.10. Autorização da Autoridade Competente</t>
  </si>
  <si>
    <t>1. Formalização da demanda</t>
  </si>
  <si>
    <t>2. Planejamento da Contratação</t>
  </si>
  <si>
    <t>3.  Seleção de Fornecedor</t>
  </si>
  <si>
    <t>4. Gestão contratual</t>
  </si>
  <si>
    <t>3.1. Realização do certame licitatório
3.2. Julgamento, Homologação e Autorização da Contratação
3.3. Adesão a Atas de Registro de Preços
3.4. Assinatura de Contrato</t>
  </si>
  <si>
    <t>4.1. Designação da Fiscalização
4.2. Emissão da ordem de serviço ou ordem de fornecimento
4.3. Acompanhamento e Fiscalização de Serviços e Fornecimentos
4.4. Pagamentos
4.5. Aplicação de penalidades
4.6. Monitoramento e controle de estoques, recepção e distribuição de bens
4.7. Encerramento físico do contrato ou atestado final da ordem de fornecimento</t>
  </si>
  <si>
    <t>- Os riscos que irão compor a "Matriz de Risco" são apenas os definidos na Etapa de Contratação (Coluna B do Mapeamento de Riscos) como "Gestão Contratual", tendo em vista que poderão impactar no reequilíbrio econômico-financeiro da contratação.
- É importante que todos os riscos identificados sejam cadastrados na aba "Mapeamento de Riscos", conforme sua Etapa de Contratação, para viabilizar o acompanhamento dos gerenciamento de riscos do contrato em questão, mesmo que na Matriz de Risco sejam destacados, apenas, os riscos referentes à "Gestão Contratual". Os riscos cadastrados nas demais etapas serão tratados/acompanhados pela Codevasf.
- A "Matriz de Risco", já está programada para levar apenas os dados referente à "Gestão Contratual".</t>
  </si>
  <si>
    <t>MATRIZ DE PROBABILIDADE X IMPACTO DOS RISCOS - RESIDUAL (Com análise dos controles existentes)</t>
  </si>
  <si>
    <t>Poderá ocorrer comprometimento da imagem institucional</t>
  </si>
  <si>
    <t>Poderá ocorrer perda de oportunidade na obtenção de créditos/receitas</t>
  </si>
  <si>
    <r>
      <t>Potencial impacto em caso de materialização dos riscos n</t>
    </r>
    <r>
      <rPr>
        <b/>
        <sz val="11"/>
        <color theme="1"/>
        <rFont val="Calibri"/>
        <family val="2"/>
        <scheme val="minor"/>
      </rPr>
      <t>a contratação</t>
    </r>
    <r>
      <rPr>
        <sz val="11"/>
        <color theme="1"/>
        <rFont val="Calibri"/>
        <family val="2"/>
        <scheme val="minor"/>
      </rPr>
      <t>, considerando a dificuldade de normalização.</t>
    </r>
  </si>
  <si>
    <r>
      <t xml:space="preserve">Potencial impacto da interferência de Órgãos de Regulação ou de Controle Interno e/ou Externo </t>
    </r>
    <r>
      <rPr>
        <b/>
        <sz val="11"/>
        <color theme="1"/>
        <rFont val="Calibri"/>
        <family val="2"/>
        <scheme val="minor"/>
      </rPr>
      <t>na contratação</t>
    </r>
    <r>
      <rPr>
        <sz val="11"/>
        <color theme="1"/>
        <rFont val="Calibri"/>
        <family val="2"/>
        <scheme val="minor"/>
      </rPr>
      <t xml:space="preserve"> da Codevasf ou empresa contratada.</t>
    </r>
  </si>
  <si>
    <r>
      <rPr>
        <b/>
        <sz val="11"/>
        <color theme="1"/>
        <rFont val="Calibri"/>
        <family val="2"/>
        <scheme val="minor"/>
      </rPr>
      <t>Transferir/Compartilhar/Mitigar:</t>
    </r>
    <r>
      <rPr>
        <sz val="11"/>
        <color theme="1"/>
        <rFont val="Calibri"/>
        <family val="2"/>
        <scheme val="minor"/>
      </rPr>
      <t xml:space="preserve"> Transferir ou compartilhar todo ou parte do risco, reduzindo a probabilidade e/ou seu impacto ou adotar medidas para reduzir a probabilidade e/ou impacto dos riscos mediante aperfeiçoamento de controles preventivos e de atenuação existentes e/ou adoção de novos controles.</t>
    </r>
  </si>
  <si>
    <r>
      <rPr>
        <b/>
        <sz val="11"/>
        <color theme="1"/>
        <rFont val="Calibri"/>
        <family val="2"/>
        <scheme val="minor"/>
      </rPr>
      <t>Aceitar:</t>
    </r>
    <r>
      <rPr>
        <sz val="11"/>
        <color theme="1"/>
        <rFont val="Calibri"/>
        <family val="2"/>
        <scheme val="minor"/>
      </rPr>
      <t xml:space="preserve"> Conviver com o evento de risco mantendo práticas, procedimentos e controles existentes, ou ainda avaliando a possibilidade de retirar controles mantendo o apetite ao risco.</t>
    </r>
  </si>
  <si>
    <t>Responsável - Tratamento atenuante</t>
  </si>
  <si>
    <t>Retorno à planilha</t>
  </si>
  <si>
    <t>TIPO DE CONTRATAÇÃO/LICITAÇÃO</t>
  </si>
  <si>
    <t>Versão 9.0</t>
  </si>
  <si>
    <t>Falhas na elaboração do Estudo Técnico Preliminar e/ou falhas na especificação do objeto e requisitos; Falhas na elaboração do Termo de Referência (prazos, custos, orçamento, materiais, objeto, quantidade, dimensão)</t>
  </si>
  <si>
    <t>Indisponibilidade orçamentária para contratação do objeto da licitação</t>
  </si>
  <si>
    <t xml:space="preserve">Empresa vencedora contratada incapaz de executar o contrato; falta de capacidade operacional da empresa contratada </t>
  </si>
  <si>
    <t>Empresa vencedora que apresentar proposta com impacto em seus lucros e com baixa capacidade de execução.</t>
  </si>
  <si>
    <t xml:space="preserve">Demora na emissão da Ordem de Serviço </t>
  </si>
  <si>
    <t>Ocorrência de epidemia/pandemia durante a execução contratual que ocasionem impactos, devidamento comprovados, ao andamento do(s) serviço(s)</t>
  </si>
  <si>
    <t>Alterações na legislação tributária que alterem os encargos, obrigações, escopo e os valores dos bens ou seviços previstos no contrato.</t>
  </si>
  <si>
    <t>Falta de local para armazenamento de materiais - responsabilidade de contratado</t>
  </si>
  <si>
    <t>Paralisação da cidade (Lockdown) ou região de execução da ação</t>
  </si>
  <si>
    <t>Necessidade de substituição de máquinas, equipamentos e tecnologias em função de avanço tecnológico ou de revisão de normas técnicas</t>
  </si>
  <si>
    <t>Responsabilidade civil, administrativa e criminal por danos ambientais decorrentes da operação, ou descarte inadequado de resíduos perigosos.</t>
  </si>
  <si>
    <t>Eventos climáticos imprevistos ou desproporcionais (chuvas, alagamentos, outros)</t>
  </si>
  <si>
    <t>Ausência de segurança e vigilância durante a execução do contrato</t>
  </si>
  <si>
    <t>Aumento dos custos para aquisições de matéria-prima/insumos; atrasos nos fornecimentos de matéria-prima/insumos para fabricações; Inadimplência dos fornecedores de materiais/insumos e equipamentos</t>
  </si>
  <si>
    <t>Ocorrência de prejuízos e danos a terceiros, causados pela contratada, decorrentes da entrega dos itens, instalação dos mesmos, e/ou atividades abrangidas pela obra</t>
  </si>
  <si>
    <t>Falta de análise prévia da conformidade técnica e regimental dos serviços prestados - Enquadramento de vias</t>
  </si>
  <si>
    <t>Indisponibilidade de insumos necessários ao início ou continuidade da obra</t>
  </si>
  <si>
    <t>Descumprimento e/ou falta de condicionantes de licenças ambientais necessárias e/ou de requisitos técnicos e legais dos órgãos envolvidos (Alvará,  ART,  Normas  de  Segurança, etc)</t>
  </si>
  <si>
    <t>Não observância dos requisitos de segurança do trabalho; insegurança na execução das obras; erros/falhas na gestão de pessoal pela Contratada</t>
  </si>
  <si>
    <t>Descobertas arqueológicas e/ou outras interferências relaciondas com patrimônio cultural</t>
  </si>
  <si>
    <t>Danos ambientais decorrentes de obras e serviços e/ou descarte inadequado de resíduos perigosos (vazamento de lubrificantes, combustível, incêndios, outros)</t>
  </si>
  <si>
    <t>Dificuldade de acesso à área onde serão executadas obras/serviços.</t>
  </si>
  <si>
    <t>Necessidade de realizar desvios de tráfego para continuidade do fluxo de veículos na região da realização da obra</t>
  </si>
  <si>
    <t>Processos de trabalho</t>
  </si>
  <si>
    <t>Fatores externos</t>
  </si>
  <si>
    <t>Planejamento da contratação</t>
  </si>
  <si>
    <t>Seleção de fornecedor</t>
  </si>
  <si>
    <t>1. Não entrega de bens e serviços à sociedade em função da não assinatura do contrato ou impossibilidade de execução contratual;
2. Impacto no atingimento dos objetivos em caso de materialização e o não atendimento da população;
3. Entrega de objeto fora da especificação necessária.</t>
  </si>
  <si>
    <t>1. Dificuldade de atendimento ao cronograma físico-financeiro inicial previsto;
2. Falta de recurso para a formalização do contrato e termos aditivos.</t>
  </si>
  <si>
    <t>Poderá ocorrer imprevisibilidade na aquisição ou/e entrega de bens e serviços</t>
  </si>
  <si>
    <t>1. Não entrega de bens e serviços à sociedade em função da não assinatura do contrato ou impossibilidade de execução contratual;
2. Não obtenção do objeto pretendido e descumprimento pela contratada das obrigações previstas no contrato.</t>
  </si>
  <si>
    <t>1. Não entrega de bens e serviços à sociedade em função da não assinatura do contrato ou impossibilidade de execução contratual.</t>
  </si>
  <si>
    <t>Contratada</t>
  </si>
  <si>
    <t>1. Atraso no fornecimento do bem ou no início da execução dos serviços contratados e alteração de preços, devido prazo de validade dos valores da proposta vencidos.</t>
  </si>
  <si>
    <t>1. Atraso na execução da obra;
2. Impossibilidade de execução.</t>
  </si>
  <si>
    <t>Compartilhado</t>
  </si>
  <si>
    <t>Orçamentário/financeiro</t>
  </si>
  <si>
    <t>1. Atraso na execução do contrato;
2. Não entrega de bens ou serviços;
3. Não implementação de ações.</t>
  </si>
  <si>
    <t>1. Atraso na implantação dos projetos;
2. Atraso no cronograma;
3. Não prestação dos serviços.</t>
  </si>
  <si>
    <t>1. Dificuldade da aquisição de matéria-prima/insumos; 
2. Atraso na execução do contrato;
3. Não entrega de bens ou serviços;
4. Não implementação de ações.</t>
  </si>
  <si>
    <t>1. Atraso na execução do contrato;
2. Não entrega de serviços;
3. Não implementação de ações;
4. Substituição de itens.</t>
  </si>
  <si>
    <t xml:space="preserve">Comprometimento Imagem Institucional </t>
  </si>
  <si>
    <t>1. Possibilidade de aplicação de multas e sanções pelos órgãos competentes e vinculação prejudicial à imagem da Codevasf</t>
  </si>
  <si>
    <t>1. Atrasos na execução do cronograma;
2. Não entrega de bens ou serviços;
3. Não implementação de ações;
4. Aumento dos custos devido a necessidade de refazer serviços/obras danificadas.</t>
  </si>
  <si>
    <t>1. Atraso no cronograma de execução</t>
  </si>
  <si>
    <t>1. Atrasos no cronograma;
2. Custos adicionais.</t>
  </si>
  <si>
    <t>1. Atraso no cronograma de execução;
2. Interposição de ações judiciais ou administrativas.</t>
  </si>
  <si>
    <t>1. Irregularidades, advertências e multas;
2. Descontinuidade na implementação de projetos;
3. prestação de serviços em desacordo com as diretrizes da empresa e prioridades.</t>
  </si>
  <si>
    <t>1. Atraso no cronograma de execução;
2. Atraso na execução do contrato;
3. Não entrega de bens ou serviços.</t>
  </si>
  <si>
    <t>1. Atraso no cronograma de execução;
2. Atraso na execução do contrato;
3. Não entrega de bens ou serviços;
4. Interrupção das obras/serviços.</t>
  </si>
  <si>
    <t>1. Acidentes envolvendo a equipe da obra;
2. Paralisação nas obras/serviços;
3. Atraso na execução do contrato;
4. Ações trabalhistas.</t>
  </si>
  <si>
    <t>1. Aumento dos custos;
2. Atrasos no cronograma; 
3. Paralisação nas obras/serviços.</t>
  </si>
  <si>
    <t>1. Responsabilidade civil, administrativa e criminal;
2. Aumentos dos custos;
3. Atrasos no cronograma;
4. Não entrega de bens e serviços.</t>
  </si>
  <si>
    <t>1. Custos adicionais;
2. Atraso no cronograma de execução;
3. Atraso na execução do contrato.</t>
  </si>
  <si>
    <t>1. Custos adicionais para manutenção e operação;
2. Atraso no cronograma de execução;
3. Atraso na execução do contrato.</t>
  </si>
  <si>
    <t>2- Baixa</t>
  </si>
  <si>
    <t>1- Muito baixa</t>
  </si>
  <si>
    <t>3- Média</t>
  </si>
  <si>
    <t>Realizar reunião técnica com engenheiros da Codevasf e da prefeitura local para definir as especificações exatas do granito, espessura da camada, tipo de base e sistema de drenagem adequados ao povoado.
Contratar uma consultoria técnica terceirizada (ou usar equipe interna qualificada) para revisar minuciosamente o TR antes da publicação da licitação.</t>
  </si>
  <si>
    <t>Estabelecer um comitê de avaliação de propostas que inclua um técnico para verificar se as propostas atendem às especificações mínimas do TR.
Incluir cláusula contratual que permita a rescisão por inexecução se a contratada não cumprir as especificações técnicas, com multa e possibilidade de chamada do segundo colocado.</t>
  </si>
  <si>
    <t>Exigir, como condição para a abertura do processo licitatório, a certidão de dotação orçamentária e a reserva de empenho no SIAFI ou sistema equivalente.
Estabelecer um cronograma financeiro realista, vinculado ao cronograma físico da obra, garantindo que os recursos estejam disponíveis nas datas previstas para pagamento.
Realizar reuniões periódicas entre a equipe de contratos e o setor financeiro para monitorar a liquidez da dotação destinada à obra.</t>
  </si>
  <si>
    <t>Prever no contrato a possibilidade de prorrogação do prazo de execução, sem ônus para a contratada, caso haja atraso no repasse de recursos por parte do órgão.
Comunicar formalmente à contratada, com a devida antecedência, qualquer dificuldade orçamentária que possa impactar o cronograma de pagamentos.</t>
  </si>
  <si>
    <t>Exigir, na fase de habilitação, comprovante de experiência em obras similares (pavimentação).
Realizar uma análise de risco das propostas: propostas com valor muito abaixo da média devem ser submetidas a uma análise de viabilidade técnica e financeira mais rigorosa.
Exigir garantia contratual para assegurar o cumprimento das obrigações.</t>
  </si>
  <si>
    <t>Prever, no contrato, penalidades severas (multas diárias) e a possibilidade de rescisão unilateral em caso de paralisação injustificada da obra.
Manter um cadastro de empresas idôneas e, em caso de rescisão, chamar imediatamente o licitante classificado em segundo lugar.</t>
  </si>
  <si>
    <t>Definir, internamente, um fluxo de trabalho claro e ágil para a assinatura do contrato e emissão da OS.
Designar um gestor de contrato com poderes para tomar decisões rápidas e desburocratizar o processo.
Utilizar sistemas eletrônicos para a tramitação dos documentos, reduzindo o tempo de deslocamento e assinaturas físicas.</t>
  </si>
  <si>
    <t>Incluir cláusula no contrato que estabeleça o início da contagem do prazo de execução somente após a emissão da OS, protegendo a contratada.
Em caso de atraso, conceder à contratada uma prorrogação equivalente no prazo final da obra.
Compensar eventuais prejuízos da contratada mediante reequilíbrio econômico-financeiro, se comprovado e justificado.</t>
  </si>
  <si>
    <t>Incluir no contrato uma cláusula de "condições climáticas adversas", definindo os critérios para suspensão dos prazos (ex: chuva contínua por mais de 4 horas).</t>
  </si>
  <si>
    <t>Aprovar, mediante medição, a prorrogação do prazo contratual proporcional aos dias efetivamente perdidos devido ao clima, com base em laudos meteorológicos oficiais.</t>
  </si>
  <si>
    <t>Elaborar um "Plano de Fiscalização" detalhado, com checklists para verificação da qualidade e da conformidade com o projeto.
Implementar um sistema de registro fotográfico e de diário de obra digital, com georreferenciamento, para documentar o progresso e os eventuais desvios.</t>
  </si>
  <si>
    <t>Realizar reuniões semanais de alinhamento entre o fiscal, o gestor do contrato e o representante da contratada para resolver pendências imediatamente.
Aplicar multas contratuais progressivas pela não conformidade dos serviços executados, exigindo a refação por conta da contratada.</t>
  </si>
  <si>
    <t>Exigir, como condição para assinatura do contrato, a apresentação de todas as licenças e alvarás necessários (ambiental, municipal, ART do responsável técnico).
Incluir no edital uma lista exaustiva de todos os documentos e licenças que a contratada deverá manter atualizados durante toda a obra.
Realizar auditorias surpresa, em parceria com órgãos ambientais e municipais, para verificar a conformidade da obra.</t>
  </si>
  <si>
    <t>Notificar formalmente a contratada, com prazo para regularização, em caso de constatação de irregularidade.
Suspender a Ordem de Serviço até que a regularização seja comprovada, sem prejuízo da aplicação de multas.
Rescindir o contrato, com aplicação de sanções, se a contratada não regularizar a situação no prazo estipulado.</t>
  </si>
  <si>
    <t>Incluir cláusula contratual que exija a apresentação de um relatório de um técnico de segurança do trabalho nas medições.</t>
  </si>
  <si>
    <t>Suspender imediatamente os trabalhos em caso de acidente grave, até que as causas sejam apuradas e medidas corretivas implementadas.
Exigir da contratada um relatório detalhado sobre o acidente e as ações corretivas adotadas.
Aplicar multas contratuais e, em caso de reincidência, rescindir o contrato por inexecução parcial.</t>
  </si>
  <si>
    <t>Exigir, no projeto, um "Plano de Gerenciamento de Resíduos da Construção Civil (PGRCC)" que detalhe como os resíduos (brita, terra, embalagens) serão segregados, armazenados e destinados.
Incluir cláusula contratual que proíba o descarte de resíduos em terrenos baldios, rios ou córregos, com multas específicas para descumprimento.
Realizar vistorias ambientais periódicas, em conjunto com a secretaria de meio ambiente do município.</t>
  </si>
  <si>
    <t>Notificar a contratada e exigir a imediata remoção e destinação correta dos resíduos em caso de descarte irregular.
Aplicar multas ambientais previstas em contrato e comunicar o órgão ambiental estadual (SEMARH/SE) para aplicação de sanções administrativas.
Exigir que a contratada arque com todos os custos de recuperação da área degradada.</t>
  </si>
  <si>
    <t>Realizar uma audiência pública com a comunidade do povoado antes do início da obra para apresentar o plano de desvios e coletar sugestões.</t>
  </si>
  <si>
    <t>Estabelecer um canal direto (ex: telefone, WhatsApp) entre a fiscalização e a comunidade para receber e resolver rapidamente reclamações sobre os desvios.
Aplicar multas à contratada se a sinalização for inadequada ou se os desvios não forem mantidos em condições seguras.</t>
  </si>
  <si>
    <t>Contratação de empresas de engenharia para execução de obra de pavimentação granítica (paralelepípedo) da estrada de acesso ao povoado Açu Velho, no município de Lagarto, no estado de Sergipe.</t>
  </si>
  <si>
    <t>Desenvolvimento regional e a melhoria da qualidade de vida da população local.</t>
  </si>
  <si>
    <t>Povoado Açu Velho, município de Lagarto, estado de Sergipe, área de atuação da 4ª Superintendência Regional da Codevasf</t>
  </si>
  <si>
    <t>4ª/GRD/UEP</t>
  </si>
  <si>
    <t>4ª/GRD</t>
  </si>
  <si>
    <t>Aracaju, 10 de setembro de 2025</t>
  </si>
  <si>
    <t>Paulo Henrique Alves Machado</t>
  </si>
  <si>
    <t>José Dantas Mendes Neto</t>
  </si>
  <si>
    <t>Licitação Eletrônica - Obras e Serviços de Engenharia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</si>
</sst>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_(* #,##0.00_);_(* \(#,##0.00\);_(* &quot;-&quot;??_);_(@_)"/>
    <numFmt numFmtId="165" formatCode="0.0"/>
    <numFmt numFmtId="166" formatCode="#,##0.00_ ;\-#,##0.00\ "/>
    <numFmt numFmtId="167" formatCode="#,##0_ ;\-#,##0\ "/>
    <numFmt numFmtId="168" formatCode="&quot;R$&quot;\ #,##0.00"/>
  </numFmts>
  <fonts count="78" x14ac:knownFonts="1">
    <font>
      <sz val="11"/>
      <color theme="1"/>
      <name val="Calibri"/>
      <family val="2"/>
      <scheme val="minor"/>
    </font>
    <font>
      <b/>
      <sz val="11"/>
      <color theme="1"/>
      <name val="Calibri"/>
      <family val="2"/>
      <scheme val="minor"/>
    </font>
    <font>
      <sz val="11"/>
      <color theme="1"/>
      <name val="Calibri"/>
      <family val="2"/>
      <scheme val="minor"/>
    </font>
    <font>
      <sz val="11"/>
      <color indexed="8"/>
      <name val="Calibri"/>
      <family val="2"/>
    </font>
    <font>
      <b/>
      <sz val="11"/>
      <name val="Calibri"/>
      <family val="2"/>
      <scheme val="minor"/>
    </font>
    <font>
      <sz val="10"/>
      <name val="Times New Roman"/>
      <family val="1"/>
    </font>
    <font>
      <b/>
      <sz val="12"/>
      <color theme="0"/>
      <name val="Arial"/>
      <family val="2"/>
    </font>
    <font>
      <sz val="11"/>
      <name val="Calibri"/>
      <family val="2"/>
      <scheme val="minor"/>
    </font>
    <font>
      <b/>
      <sz val="12"/>
      <color theme="1"/>
      <name val="Arial"/>
      <family val="2"/>
    </font>
    <font>
      <sz val="14"/>
      <color theme="1"/>
      <name val="Calibri"/>
      <family val="2"/>
      <scheme val="minor"/>
    </font>
    <font>
      <sz val="12"/>
      <color theme="1"/>
      <name val="Arial"/>
      <family val="2"/>
    </font>
    <font>
      <sz val="11"/>
      <color theme="1"/>
      <name val="Arial"/>
      <family val="2"/>
    </font>
    <font>
      <sz val="11"/>
      <name val="Arial"/>
      <family val="2"/>
    </font>
    <font>
      <sz val="11"/>
      <color rgb="FFFF0000"/>
      <name val="Calibri"/>
      <family val="2"/>
      <scheme val="minor"/>
    </font>
    <font>
      <b/>
      <sz val="10"/>
      <color theme="1"/>
      <name val="Calibri"/>
      <family val="2"/>
      <scheme val="minor"/>
    </font>
    <font>
      <sz val="20"/>
      <color rgb="FFFF0000"/>
      <name val="Calibri"/>
      <family val="2"/>
      <scheme val="minor"/>
    </font>
    <font>
      <b/>
      <sz val="10"/>
      <color theme="0"/>
      <name val="Times New Roman"/>
      <family val="1"/>
    </font>
    <font>
      <sz val="10"/>
      <color theme="1" tint="0.34998626667073579"/>
      <name val="Times New Roman"/>
      <family val="1"/>
    </font>
    <font>
      <sz val="10"/>
      <color theme="0"/>
      <name val="Times New Roman"/>
      <family val="1"/>
    </font>
    <font>
      <b/>
      <sz val="10"/>
      <name val="Times New Roman"/>
      <family val="1"/>
    </font>
    <font>
      <b/>
      <sz val="10"/>
      <color rgb="FFC00000"/>
      <name val="Times New Roman"/>
      <family val="1"/>
    </font>
    <font>
      <sz val="10"/>
      <color theme="1"/>
      <name val="Calibri"/>
      <family val="2"/>
      <scheme val="minor"/>
    </font>
    <font>
      <b/>
      <sz val="11"/>
      <color theme="0"/>
      <name val="Calibri"/>
      <family val="2"/>
      <scheme val="minor"/>
    </font>
    <font>
      <sz val="11"/>
      <color theme="0"/>
      <name val="Calibri"/>
      <family val="2"/>
      <scheme val="minor"/>
    </font>
    <font>
      <b/>
      <u/>
      <sz val="11"/>
      <name val="Calibri"/>
      <family val="2"/>
      <scheme val="minor"/>
    </font>
    <font>
      <b/>
      <sz val="11"/>
      <color rgb="FFFF0000"/>
      <name val="Calibri"/>
      <family val="2"/>
      <scheme val="minor"/>
    </font>
    <font>
      <sz val="11"/>
      <color theme="3" tint="-0.499984740745262"/>
      <name val="Calibri"/>
      <family val="2"/>
      <scheme val="minor"/>
    </font>
    <font>
      <b/>
      <u/>
      <sz val="11"/>
      <color theme="3" tint="-0.499984740745262"/>
      <name val="Calibri"/>
      <family val="2"/>
      <scheme val="minor"/>
    </font>
    <font>
      <sz val="11"/>
      <color theme="1" tint="0.34998626667073579"/>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b/>
      <sz val="9"/>
      <color indexed="81"/>
      <name val="Segoe UI"/>
      <family val="2"/>
    </font>
    <font>
      <b/>
      <sz val="12"/>
      <name val="Calibri"/>
      <family val="2"/>
      <scheme val="minor"/>
    </font>
    <font>
      <sz val="12"/>
      <name val="Calibri"/>
      <family val="2"/>
      <scheme val="minor"/>
    </font>
    <font>
      <sz val="14"/>
      <color rgb="FF1F2125"/>
      <name val="Calibri"/>
      <family val="2"/>
      <scheme val="minor"/>
    </font>
    <font>
      <b/>
      <sz val="14"/>
      <name val="Calibri"/>
      <family val="2"/>
      <scheme val="minor"/>
    </font>
    <font>
      <b/>
      <sz val="16"/>
      <name val="Calibri"/>
      <family val="2"/>
      <scheme val="minor"/>
    </font>
    <font>
      <sz val="9"/>
      <name val="Calibri"/>
      <family val="2"/>
      <scheme val="minor"/>
    </font>
    <font>
      <b/>
      <sz val="9"/>
      <name val="Calibri"/>
      <family val="2"/>
      <scheme val="minor"/>
    </font>
    <font>
      <b/>
      <sz val="14"/>
      <name val="Arial"/>
      <family val="2"/>
    </font>
    <font>
      <b/>
      <sz val="11"/>
      <name val="Arial"/>
      <family val="2"/>
    </font>
    <font>
      <sz val="10"/>
      <color theme="3" tint="-0.249977111117893"/>
      <name val="Arial"/>
      <family val="2"/>
    </font>
    <font>
      <b/>
      <sz val="10"/>
      <color rgb="FFFF0000"/>
      <name val="Arial"/>
      <family val="2"/>
    </font>
    <font>
      <b/>
      <sz val="10"/>
      <color theme="0"/>
      <name val="Arial"/>
      <family val="2"/>
    </font>
    <font>
      <b/>
      <sz val="10"/>
      <color theme="3" tint="-0.249977111117893"/>
      <name val="Arial"/>
      <family val="2"/>
    </font>
    <font>
      <b/>
      <sz val="10"/>
      <color theme="2" tint="-0.749992370372631"/>
      <name val="Arial"/>
      <family val="2"/>
    </font>
    <font>
      <b/>
      <sz val="10"/>
      <name val="Arial"/>
      <family val="2"/>
    </font>
    <font>
      <b/>
      <sz val="9"/>
      <color theme="3" tint="-0.249977111117893"/>
      <name val="Arial"/>
      <family val="2"/>
    </font>
    <font>
      <b/>
      <sz val="10"/>
      <color rgb="FFFF3300"/>
      <name val="Arial"/>
      <family val="2"/>
    </font>
    <font>
      <b/>
      <sz val="12"/>
      <color theme="3" tint="-0.249977111117893"/>
      <name val="Arial"/>
      <family val="2"/>
    </font>
    <font>
      <sz val="10"/>
      <color theme="2" tint="-0.749992370372631"/>
      <name val="Arial"/>
      <family val="2"/>
    </font>
    <font>
      <b/>
      <sz val="16"/>
      <name val="Arial"/>
      <family val="2"/>
    </font>
    <font>
      <b/>
      <sz val="20"/>
      <color rgb="FFFF0000"/>
      <name val="Arial"/>
      <family val="2"/>
    </font>
    <font>
      <b/>
      <sz val="20"/>
      <color rgb="FFFF3300"/>
      <name val="Arial"/>
      <family val="2"/>
    </font>
    <font>
      <b/>
      <sz val="12"/>
      <name val="Arial"/>
      <family val="2"/>
    </font>
    <font>
      <b/>
      <sz val="14"/>
      <color theme="1"/>
      <name val="Arial"/>
      <family val="2"/>
    </font>
    <font>
      <b/>
      <sz val="18"/>
      <color theme="1"/>
      <name val="Calibri"/>
      <family val="2"/>
      <scheme val="minor"/>
    </font>
    <font>
      <b/>
      <sz val="16"/>
      <color theme="1"/>
      <name val="Arial"/>
      <family val="2"/>
    </font>
    <font>
      <b/>
      <sz val="12"/>
      <color rgb="FFFF0000"/>
      <name val="Calibri"/>
      <family val="2"/>
      <scheme val="minor"/>
    </font>
    <font>
      <b/>
      <sz val="20"/>
      <color theme="1"/>
      <name val="Arial"/>
      <family val="2"/>
    </font>
    <font>
      <b/>
      <sz val="10"/>
      <color rgb="FFFF0000"/>
      <name val="Calibri"/>
      <family val="2"/>
      <scheme val="minor"/>
    </font>
    <font>
      <sz val="8"/>
      <name val="Calibri"/>
      <family val="2"/>
      <scheme val="minor"/>
    </font>
    <font>
      <sz val="10"/>
      <name val="Calibri"/>
      <family val="2"/>
      <scheme val="minor"/>
    </font>
    <font>
      <sz val="12"/>
      <color indexed="81"/>
      <name val="Calibri"/>
      <family val="2"/>
      <scheme val="minor"/>
    </font>
    <font>
      <b/>
      <sz val="12"/>
      <color indexed="81"/>
      <name val="Calibri"/>
      <family val="2"/>
      <scheme val="minor"/>
    </font>
    <font>
      <b/>
      <sz val="14"/>
      <color rgb="FFFF0000"/>
      <name val="Calibri"/>
      <family val="2"/>
      <scheme val="minor"/>
    </font>
    <font>
      <b/>
      <sz val="24"/>
      <color theme="0"/>
      <name val="Cambria"/>
      <family val="2"/>
      <scheme val="major"/>
    </font>
    <font>
      <b/>
      <sz val="14"/>
      <color theme="0"/>
      <name val="Calibri"/>
      <family val="2"/>
      <scheme val="minor"/>
    </font>
    <font>
      <b/>
      <sz val="16"/>
      <color theme="0"/>
      <name val="Calibri"/>
      <family val="2"/>
      <scheme val="minor"/>
    </font>
    <font>
      <b/>
      <sz val="18"/>
      <color rgb="FF000000"/>
      <name val="Calibri"/>
      <family val="2"/>
      <scheme val="minor"/>
    </font>
    <font>
      <sz val="12"/>
      <color rgb="FFFF0000"/>
      <name val="Calibri"/>
      <family val="2"/>
      <scheme val="minor"/>
    </font>
    <font>
      <b/>
      <sz val="28"/>
      <color theme="0"/>
      <name val="Calibri"/>
      <family val="2"/>
      <scheme val="minor"/>
    </font>
    <font>
      <b/>
      <sz val="18"/>
      <color theme="0"/>
      <name val="Calibri"/>
      <family val="2"/>
      <scheme val="minor"/>
    </font>
    <font>
      <b/>
      <sz val="18"/>
      <color theme="0"/>
      <name val="Cambria"/>
      <family val="2"/>
      <scheme val="major"/>
    </font>
    <font>
      <u/>
      <sz val="11"/>
      <color theme="10"/>
      <name val="Calibri"/>
      <family val="2"/>
      <scheme val="minor"/>
    </font>
    <font>
      <b/>
      <u val="double"/>
      <sz val="14"/>
      <color theme="0"/>
      <name val="Calibri"/>
      <family val="2"/>
      <scheme val="minor"/>
    </font>
    <font>
      <b/>
      <u/>
      <sz val="14"/>
      <color theme="0"/>
      <name val="Calibri"/>
      <family val="2"/>
      <scheme val="minor"/>
    </font>
  </fonts>
  <fills count="23">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FF99CC"/>
        <bgColor indexed="64"/>
      </patternFill>
    </fill>
    <fill>
      <patternFill patternType="solid">
        <fgColor rgb="FF00B050"/>
        <bgColor indexed="64"/>
      </patternFill>
    </fill>
    <fill>
      <patternFill patternType="solid">
        <fgColor rgb="FFFFFF99"/>
        <bgColor indexed="64"/>
      </patternFill>
    </fill>
    <fill>
      <patternFill patternType="solid">
        <fgColor rgb="FFFFFF00"/>
        <bgColor indexed="64"/>
      </patternFill>
    </fill>
    <fill>
      <patternFill patternType="solid">
        <fgColor rgb="FFFFCC0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0070C0"/>
        <bgColor indexed="64"/>
      </patternFill>
    </fill>
    <fill>
      <patternFill patternType="solid">
        <fgColor rgb="FFC00000"/>
        <bgColor indexed="64"/>
      </patternFill>
    </fill>
    <fill>
      <patternFill patternType="solid">
        <fgColor theme="4" tint="0.59999389629810485"/>
        <bgColor indexed="64"/>
      </patternFill>
    </fill>
    <fill>
      <patternFill patternType="solid">
        <fgColor rgb="FFFFFF00"/>
        <bgColor rgb="FF000000"/>
      </patternFill>
    </fill>
    <fill>
      <patternFill patternType="solid">
        <fgColor rgb="FFFF3300"/>
        <bgColor indexed="64"/>
      </patternFill>
    </fill>
    <fill>
      <gradientFill degree="90">
        <stop position="0">
          <color theme="3" tint="0.40000610370189521"/>
        </stop>
        <stop position="1">
          <color theme="4" tint="-0.25098422193060094"/>
        </stop>
      </gradientFill>
    </fill>
    <fill>
      <gradientFill degree="270">
        <stop position="0">
          <color theme="4" tint="0.59999389629810485"/>
        </stop>
        <stop position="1">
          <color theme="4" tint="0.40000610370189521"/>
        </stop>
      </gradientFill>
    </fill>
    <fill>
      <gradientFill degree="90">
        <stop position="0">
          <color theme="4" tint="0.59999389629810485"/>
        </stop>
        <stop position="1">
          <color theme="4"/>
        </stop>
      </gradientFill>
    </fill>
    <fill>
      <patternFill patternType="solid">
        <fgColor theme="4"/>
        <bgColor auto="1"/>
      </patternFill>
    </fill>
  </fills>
  <borders count="122">
    <border>
      <left/>
      <right/>
      <top/>
      <bottom/>
      <diagonal/>
    </border>
    <border>
      <left style="thin">
        <color indexed="64"/>
      </left>
      <right style="thin">
        <color indexed="64"/>
      </right>
      <top style="thin">
        <color indexed="64"/>
      </top>
      <bottom style="thin">
        <color indexed="64"/>
      </bottom>
      <diagonal/>
    </border>
    <border>
      <left style="hair">
        <color theme="3"/>
      </left>
      <right style="hair">
        <color theme="3"/>
      </right>
      <top style="hair">
        <color theme="3"/>
      </top>
      <bottom style="hair">
        <color theme="3"/>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theme="3"/>
      </left>
      <right/>
      <top style="thin">
        <color theme="3"/>
      </top>
      <bottom style="hair">
        <color theme="3"/>
      </bottom>
      <diagonal/>
    </border>
    <border>
      <left/>
      <right/>
      <top style="thin">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style="hair">
        <color theme="3"/>
      </left>
      <right/>
      <top style="hair">
        <color theme="3"/>
      </top>
      <bottom/>
      <diagonal/>
    </border>
    <border>
      <left/>
      <right/>
      <top style="hair">
        <color theme="3"/>
      </top>
      <bottom/>
      <diagonal/>
    </border>
    <border>
      <left style="hair">
        <color theme="3"/>
      </left>
      <right/>
      <top/>
      <bottom/>
      <diagonal/>
    </border>
    <border>
      <left style="hair">
        <color theme="3"/>
      </left>
      <right/>
      <top/>
      <bottom style="hair">
        <color theme="3"/>
      </bottom>
      <diagonal/>
    </border>
    <border>
      <left/>
      <right/>
      <top/>
      <bottom style="hair">
        <color theme="3"/>
      </bottom>
      <diagonal/>
    </border>
    <border>
      <left style="hair">
        <color theme="3"/>
      </left>
      <right/>
      <top style="hair">
        <color theme="3"/>
      </top>
      <bottom style="medium">
        <color indexed="64"/>
      </bottom>
      <diagonal/>
    </border>
    <border>
      <left/>
      <right/>
      <top style="hair">
        <color theme="3"/>
      </top>
      <bottom style="medium">
        <color indexed="64"/>
      </bottom>
      <diagonal/>
    </border>
    <border>
      <left style="hair">
        <color theme="3"/>
      </left>
      <right/>
      <top style="medium">
        <color indexed="64"/>
      </top>
      <bottom style="hair">
        <color theme="3"/>
      </bottom>
      <diagonal/>
    </border>
    <border>
      <left/>
      <right/>
      <top style="medium">
        <color indexed="64"/>
      </top>
      <bottom style="hair">
        <color theme="3"/>
      </bottom>
      <diagonal/>
    </border>
    <border>
      <left style="hair">
        <color theme="3"/>
      </left>
      <right style="hair">
        <color theme="3"/>
      </right>
      <top style="hair">
        <color theme="3"/>
      </top>
      <bottom/>
      <diagonal/>
    </border>
    <border>
      <left style="hair">
        <color theme="3"/>
      </left>
      <right style="hair">
        <color theme="3"/>
      </right>
      <top/>
      <bottom/>
      <diagonal/>
    </border>
    <border>
      <left/>
      <right style="thin">
        <color indexed="64"/>
      </right>
      <top/>
      <bottom/>
      <diagonal/>
    </border>
    <border>
      <left style="thin">
        <color indexed="64"/>
      </left>
      <right style="hair">
        <color theme="3"/>
      </right>
      <top style="thin">
        <color theme="3"/>
      </top>
      <bottom style="hair">
        <color theme="3"/>
      </bottom>
      <diagonal/>
    </border>
    <border>
      <left/>
      <right style="thin">
        <color indexed="64"/>
      </right>
      <top style="thin">
        <color theme="3"/>
      </top>
      <bottom style="hair">
        <color theme="3"/>
      </bottom>
      <diagonal/>
    </border>
    <border>
      <left style="thin">
        <color indexed="64"/>
      </left>
      <right style="hair">
        <color theme="3"/>
      </right>
      <top style="hair">
        <color theme="3"/>
      </top>
      <bottom style="hair">
        <color theme="3"/>
      </bottom>
      <diagonal/>
    </border>
    <border>
      <left/>
      <right style="thin">
        <color indexed="64"/>
      </right>
      <top style="hair">
        <color theme="3"/>
      </top>
      <bottom style="hair">
        <color theme="3"/>
      </bottom>
      <diagonal/>
    </border>
    <border>
      <left style="thin">
        <color indexed="64"/>
      </left>
      <right style="hair">
        <color theme="3"/>
      </right>
      <top style="hair">
        <color theme="3"/>
      </top>
      <bottom/>
      <diagonal/>
    </border>
    <border>
      <left/>
      <right style="thin">
        <color indexed="64"/>
      </right>
      <top style="hair">
        <color theme="3"/>
      </top>
      <bottom/>
      <diagonal/>
    </border>
    <border>
      <left style="thin">
        <color indexed="64"/>
      </left>
      <right style="hair">
        <color theme="3"/>
      </right>
      <top/>
      <bottom/>
      <diagonal/>
    </border>
    <border>
      <left style="thin">
        <color indexed="64"/>
      </left>
      <right style="hair">
        <color theme="3"/>
      </right>
      <top/>
      <bottom style="thin">
        <color indexed="64"/>
      </bottom>
      <diagonal/>
    </border>
    <border>
      <left style="hair">
        <color theme="3"/>
      </left>
      <right/>
      <top/>
      <bottom style="thin">
        <color indexed="64"/>
      </bottom>
      <diagonal/>
    </border>
    <border>
      <left style="thin">
        <color indexed="64"/>
      </left>
      <right style="hair">
        <color theme="3"/>
      </right>
      <top style="hair">
        <color theme="3"/>
      </top>
      <bottom style="thin">
        <color indexed="64"/>
      </bottom>
      <diagonal/>
    </border>
    <border>
      <left style="hair">
        <color theme="3"/>
      </left>
      <right/>
      <top style="hair">
        <color theme="3"/>
      </top>
      <bottom style="thin">
        <color indexed="64"/>
      </bottom>
      <diagonal/>
    </border>
    <border>
      <left/>
      <right/>
      <top style="hair">
        <color theme="3"/>
      </top>
      <bottom style="thin">
        <color indexed="64"/>
      </bottom>
      <diagonal/>
    </border>
    <border>
      <left/>
      <right style="thin">
        <color indexed="64"/>
      </right>
      <top style="hair">
        <color theme="3"/>
      </top>
      <bottom style="thin">
        <color indexed="64"/>
      </bottom>
      <diagonal/>
    </border>
    <border>
      <left style="thin">
        <color indexed="64"/>
      </left>
      <right style="hair">
        <color theme="3"/>
      </right>
      <top style="thin">
        <color theme="3"/>
      </top>
      <bottom style="thin">
        <color indexed="64"/>
      </bottom>
      <diagonal/>
    </border>
    <border>
      <left style="hair">
        <color theme="3"/>
      </left>
      <right/>
      <top style="thin">
        <color theme="3"/>
      </top>
      <bottom style="thin">
        <color indexed="64"/>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indexed="64"/>
      </left>
      <right/>
      <top/>
      <bottom/>
      <diagonal/>
    </border>
    <border>
      <left style="hair">
        <color theme="3"/>
      </left>
      <right style="hair">
        <color theme="3"/>
      </right>
      <top style="hair">
        <color theme="3"/>
      </top>
      <bottom style="thin">
        <color indexed="64"/>
      </bottom>
      <diagonal/>
    </border>
    <border>
      <left/>
      <right style="thin">
        <color indexed="64"/>
      </right>
      <top style="hair">
        <color theme="3"/>
      </top>
      <bottom style="medium">
        <color indexed="64"/>
      </bottom>
      <diagonal/>
    </border>
    <border>
      <left/>
      <right style="thin">
        <color indexed="64"/>
      </right>
      <top style="medium">
        <color indexed="64"/>
      </top>
      <bottom style="hair">
        <color theme="3"/>
      </bottom>
      <diagonal/>
    </border>
    <border>
      <left/>
      <right style="thin">
        <color indexed="64"/>
      </right>
      <top/>
      <bottom style="hair">
        <color theme="3"/>
      </bottom>
      <diagonal/>
    </border>
    <border>
      <left style="hair">
        <color theme="3"/>
      </left>
      <right style="thin">
        <color indexed="64"/>
      </right>
      <top/>
      <bottom/>
      <diagonal/>
    </border>
    <border>
      <left style="hair">
        <color theme="3"/>
      </left>
      <right style="hair">
        <color theme="3"/>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theme="0"/>
      </bottom>
      <diagonal/>
    </border>
    <border>
      <left style="medium">
        <color indexed="64"/>
      </left>
      <right style="medium">
        <color indexed="64"/>
      </right>
      <top/>
      <bottom/>
      <diagonal/>
    </border>
    <border>
      <left style="medium">
        <color indexed="64"/>
      </left>
      <right style="medium">
        <color indexed="64"/>
      </right>
      <top style="double">
        <color theme="0"/>
      </top>
      <bottom style="double">
        <color theme="0"/>
      </bottom>
      <diagonal/>
    </border>
    <border>
      <left style="medium">
        <color indexed="64"/>
      </left>
      <right style="medium">
        <color indexed="64"/>
      </right>
      <top/>
      <bottom style="medium">
        <color indexed="64"/>
      </bottom>
      <diagonal/>
    </border>
    <border>
      <left style="medium">
        <color indexed="64"/>
      </left>
      <right style="medium">
        <color indexed="64"/>
      </right>
      <top style="double">
        <color theme="0"/>
      </top>
      <bottom style="medium">
        <color indexed="64"/>
      </bottom>
      <diagonal/>
    </border>
    <border>
      <left/>
      <right style="medium">
        <color indexed="64"/>
      </right>
      <top/>
      <bottom/>
      <diagonal/>
    </border>
    <border>
      <left style="medium">
        <color indexed="64"/>
      </left>
      <right style="double">
        <color theme="0"/>
      </right>
      <top style="medium">
        <color indexed="64"/>
      </top>
      <bottom/>
      <diagonal/>
    </border>
    <border>
      <left style="double">
        <color theme="0"/>
      </left>
      <right style="double">
        <color theme="0"/>
      </right>
      <top style="medium">
        <color indexed="64"/>
      </top>
      <bottom/>
      <diagonal/>
    </border>
    <border>
      <left style="double">
        <color theme="0"/>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ashed">
        <color theme="0"/>
      </left>
      <right style="dashed">
        <color theme="0"/>
      </right>
      <top style="double">
        <color theme="0"/>
      </top>
      <bottom/>
      <diagonal/>
    </border>
    <border>
      <left style="dashed">
        <color theme="0"/>
      </left>
      <right style="dashed">
        <color theme="0"/>
      </right>
      <top/>
      <bottom/>
      <diagonal/>
    </border>
    <border>
      <left style="dashed">
        <color theme="0"/>
      </left>
      <right style="medium">
        <color indexed="64"/>
      </right>
      <top style="double">
        <color theme="0"/>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theme="3"/>
      </top>
      <bottom/>
      <diagonal/>
    </border>
    <border>
      <left style="thin">
        <color indexed="64"/>
      </left>
      <right/>
      <top/>
      <bottom style="hair">
        <color theme="3"/>
      </bottom>
      <diagonal/>
    </border>
    <border>
      <left style="thin">
        <color indexed="64"/>
      </left>
      <right style="hair">
        <color indexed="64"/>
      </right>
      <top style="hair">
        <color theme="3"/>
      </top>
      <bottom style="hair">
        <color indexed="64"/>
      </bottom>
      <diagonal/>
    </border>
    <border>
      <left style="hair">
        <color indexed="64"/>
      </left>
      <right style="hair">
        <color indexed="64"/>
      </right>
      <top style="hair">
        <color theme="3"/>
      </top>
      <bottom style="hair">
        <color indexed="64"/>
      </bottom>
      <diagonal/>
    </border>
    <border>
      <left style="hair">
        <color indexed="64"/>
      </left>
      <right style="thin">
        <color indexed="64"/>
      </right>
      <top style="hair">
        <color theme="3"/>
      </top>
      <bottom style="hair">
        <color indexed="64"/>
      </bottom>
      <diagonal/>
    </border>
    <border>
      <left/>
      <right/>
      <top style="hair">
        <color indexed="64"/>
      </top>
      <bottom/>
      <diagonal/>
    </border>
    <border>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double">
        <color theme="0"/>
      </right>
      <top style="medium">
        <color indexed="64"/>
      </top>
      <bottom style="thin">
        <color indexed="64"/>
      </bottom>
      <diagonal/>
    </border>
    <border>
      <left style="double">
        <color theme="0"/>
      </left>
      <right style="double">
        <color theme="0"/>
      </right>
      <top style="medium">
        <color indexed="64"/>
      </top>
      <bottom style="thin">
        <color indexed="64"/>
      </bottom>
      <diagonal/>
    </border>
    <border>
      <left style="double">
        <color theme="0"/>
      </left>
      <right style="medium">
        <color indexed="64"/>
      </right>
      <top style="medium">
        <color indexed="64"/>
      </top>
      <bottom style="thin">
        <color indexed="64"/>
      </bottom>
      <diagonal/>
    </border>
    <border>
      <left style="medium">
        <color indexed="64"/>
      </left>
      <right style="medium">
        <color indexed="64"/>
      </right>
      <top style="medium">
        <color indexed="64"/>
      </top>
      <bottom style="double">
        <color theme="0"/>
      </bottom>
      <diagonal/>
    </border>
    <border>
      <left/>
      <right style="thin">
        <color rgb="FF000000"/>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theme="3"/>
      </right>
      <top style="thin">
        <color indexed="64"/>
      </top>
      <bottom style="thin">
        <color indexed="64"/>
      </bottom>
      <diagonal/>
    </border>
    <border>
      <left style="hair">
        <color theme="3"/>
      </left>
      <right/>
      <top style="thin">
        <color indexed="64"/>
      </top>
      <bottom style="thin">
        <color indexed="64"/>
      </bottom>
      <diagonal/>
    </border>
    <border>
      <left style="thin">
        <color theme="0"/>
      </left>
      <right/>
      <top style="thin">
        <color indexed="64"/>
      </top>
      <bottom/>
      <diagonal/>
    </border>
    <border>
      <left style="thin">
        <color indexed="64"/>
      </left>
      <right style="thin">
        <color indexed="64"/>
      </right>
      <top style="thin">
        <color indexed="64"/>
      </top>
      <bottom/>
      <diagonal/>
    </border>
    <border>
      <left/>
      <right/>
      <top/>
      <bottom style="thin">
        <color theme="3"/>
      </bottom>
      <diagonal/>
    </border>
    <border>
      <left/>
      <right style="thin">
        <color indexed="64"/>
      </right>
      <top/>
      <bottom style="thin">
        <color theme="3"/>
      </bottom>
      <diagonal/>
    </border>
    <border>
      <left style="thin">
        <color indexed="64"/>
      </left>
      <right/>
      <top/>
      <bottom style="medium">
        <color indexed="64"/>
      </bottom>
      <diagonal/>
    </border>
    <border>
      <left style="thin">
        <color indexed="64"/>
      </left>
      <right/>
      <top/>
      <bottom style="thin">
        <color theme="3"/>
      </bottom>
      <diagonal/>
    </border>
  </borders>
  <cellStyleXfs count="6">
    <xf numFmtId="0" fontId="0" fillId="0" borderId="0"/>
    <xf numFmtId="9" fontId="2" fillId="0" borderId="0" applyFont="0" applyFill="0" applyBorder="0" applyAlignment="0" applyProtection="0"/>
    <xf numFmtId="164"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75" fillId="0" borderId="0" applyNumberFormat="0" applyFill="0" applyBorder="0" applyAlignment="0" applyProtection="0"/>
  </cellStyleXfs>
  <cellXfs count="532">
    <xf numFmtId="0" fontId="0" fillId="0" borderId="0" xfId="0"/>
    <xf numFmtId="0" fontId="0" fillId="0" borderId="1" xfId="0" applyBorder="1"/>
    <xf numFmtId="0" fontId="0" fillId="0" borderId="0" xfId="0"/>
    <xf numFmtId="0" fontId="6" fillId="3" borderId="1" xfId="0" applyFont="1" applyFill="1" applyBorder="1" applyAlignment="1" applyProtection="1">
      <alignment horizontal="center" vertical="center" wrapText="1"/>
    </xf>
    <xf numFmtId="0" fontId="0" fillId="0" borderId="0" xfId="0"/>
    <xf numFmtId="0" fontId="8" fillId="0" borderId="0" xfId="0" applyFont="1" applyAlignment="1">
      <alignment horizontal="center" vertical="center" wrapText="1"/>
    </xf>
    <xf numFmtId="0" fontId="11" fillId="0" borderId="0" xfId="0" applyFont="1"/>
    <xf numFmtId="0" fontId="10" fillId="0" borderId="0" xfId="0" applyFont="1"/>
    <xf numFmtId="0" fontId="12" fillId="0" borderId="0" xfId="0" applyFont="1" applyFill="1" applyAlignment="1">
      <alignment horizontal="left"/>
    </xf>
    <xf numFmtId="0" fontId="9" fillId="0" borderId="0" xfId="0" applyFont="1" applyBorder="1" applyAlignment="1">
      <alignment horizontal="left"/>
    </xf>
    <xf numFmtId="0" fontId="16" fillId="0" borderId="0" xfId="0" applyFont="1" applyFill="1" applyBorder="1" applyAlignment="1">
      <alignment horizontal="center" vertical="center"/>
    </xf>
    <xf numFmtId="0" fontId="17" fillId="0" borderId="0" xfId="0" applyFont="1" applyFill="1" applyAlignment="1"/>
    <xf numFmtId="0" fontId="18" fillId="0" borderId="0" xfId="0" applyFont="1" applyFill="1" applyAlignment="1"/>
    <xf numFmtId="0" fontId="19" fillId="0" borderId="0" xfId="0" applyFont="1" applyFill="1" applyBorder="1" applyAlignment="1">
      <alignment horizontal="center" vertical="center"/>
    </xf>
    <xf numFmtId="0" fontId="5" fillId="0" borderId="0" xfId="0" applyFont="1" applyFill="1" applyAlignment="1"/>
    <xf numFmtId="0" fontId="20" fillId="0" borderId="0" xfId="0" applyFont="1" applyFill="1" applyBorder="1" applyAlignment="1">
      <alignment horizontal="left" vertical="center"/>
    </xf>
    <xf numFmtId="0" fontId="17" fillId="0" borderId="0" xfId="0" applyFont="1" applyFill="1" applyAlignment="1">
      <alignment vertical="top"/>
    </xf>
    <xf numFmtId="0" fontId="21" fillId="16" borderId="1" xfId="0" applyFont="1" applyFill="1" applyBorder="1" applyAlignment="1">
      <alignment horizontal="justify" vertical="center" wrapText="1"/>
    </xf>
    <xf numFmtId="0" fontId="21" fillId="16" borderId="1" xfId="0" applyFont="1" applyFill="1" applyBorder="1" applyAlignment="1">
      <alignment horizontal="center" vertical="center" wrapText="1"/>
    </xf>
    <xf numFmtId="0" fontId="8" fillId="0" borderId="0" xfId="0" applyFont="1" applyAlignment="1">
      <alignment horizontal="center" vertical="center" wrapTex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vertical="center" indent="1"/>
    </xf>
    <xf numFmtId="0" fontId="0" fillId="0" borderId="0" xfId="0" applyFont="1"/>
    <xf numFmtId="0" fontId="23" fillId="0" borderId="0" xfId="0" applyFont="1" applyFill="1"/>
    <xf numFmtId="0" fontId="22" fillId="0" borderId="0" xfId="0" applyFont="1" applyFill="1" applyBorder="1" applyAlignment="1">
      <alignment horizontal="left" vertical="center" wrapText="1"/>
    </xf>
    <xf numFmtId="0" fontId="1" fillId="12" borderId="2" xfId="0" applyFont="1" applyFill="1" applyBorder="1" applyAlignment="1">
      <alignment horizontal="center" vertical="center"/>
    </xf>
    <xf numFmtId="0" fontId="7" fillId="8" borderId="2" xfId="0" applyFont="1" applyFill="1" applyBorder="1" applyAlignment="1" applyProtection="1">
      <alignment horizontal="center" vertical="center" wrapText="1"/>
    </xf>
    <xf numFmtId="0" fontId="7" fillId="9" borderId="2" xfId="0" applyFont="1" applyFill="1" applyBorder="1" applyAlignment="1" applyProtection="1">
      <alignment horizontal="center" vertical="center" wrapText="1"/>
    </xf>
    <xf numFmtId="0" fontId="7" fillId="6" borderId="2" xfId="0" applyFont="1" applyFill="1" applyBorder="1" applyAlignment="1" applyProtection="1">
      <alignment horizontal="center" vertical="center" wrapText="1"/>
    </xf>
    <xf numFmtId="0" fontId="7" fillId="7" borderId="2"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indent="1"/>
    </xf>
    <xf numFmtId="0" fontId="7" fillId="0" borderId="1" xfId="0" applyFont="1" applyFill="1" applyBorder="1" applyAlignment="1" applyProtection="1">
      <alignment horizontal="center" vertical="center" wrapText="1"/>
    </xf>
    <xf numFmtId="0" fontId="23" fillId="0" borderId="0" xfId="0" applyFont="1" applyFill="1" applyBorder="1" applyAlignment="1">
      <alignment horizontal="center" wrapText="1"/>
    </xf>
    <xf numFmtId="0" fontId="23" fillId="0" borderId="0" xfId="0" applyFont="1" applyFill="1" applyBorder="1" applyAlignment="1">
      <alignment horizontal="center"/>
    </xf>
    <xf numFmtId="0" fontId="7" fillId="0" borderId="0" xfId="0" applyFont="1" applyFill="1" applyBorder="1" applyAlignment="1">
      <alignment horizontal="center" wrapText="1"/>
    </xf>
    <xf numFmtId="0" fontId="7" fillId="0" borderId="0" xfId="0" applyFont="1" applyFill="1"/>
    <xf numFmtId="0" fontId="4" fillId="0" borderId="19" xfId="0" applyFont="1" applyFill="1" applyBorder="1" applyAlignment="1">
      <alignment horizontal="left" vertical="center"/>
    </xf>
    <xf numFmtId="0" fontId="4" fillId="0" borderId="20" xfId="0" applyFont="1" applyFill="1" applyBorder="1" applyAlignment="1">
      <alignment horizontal="left" vertical="center"/>
    </xf>
    <xf numFmtId="0" fontId="7" fillId="0" borderId="21" xfId="0" applyFont="1" applyFill="1" applyBorder="1" applyAlignment="1">
      <alignment horizontal="center" vertical="center"/>
    </xf>
    <xf numFmtId="0" fontId="7" fillId="0" borderId="0" xfId="0" applyFont="1" applyFill="1" applyBorder="1" applyAlignment="1">
      <alignment horizontal="center" vertical="center"/>
    </xf>
    <xf numFmtId="0" fontId="27" fillId="0" borderId="29" xfId="0" applyFont="1" applyFill="1" applyBorder="1" applyAlignment="1">
      <alignment horizontal="left" vertical="center" indent="2"/>
    </xf>
    <xf numFmtId="0" fontId="27" fillId="0" borderId="29" xfId="0" applyFont="1" applyFill="1" applyBorder="1" applyAlignment="1">
      <alignment horizontal="center" vertical="center"/>
    </xf>
    <xf numFmtId="9" fontId="7" fillId="0" borderId="29" xfId="0" applyNumberFormat="1" applyFont="1" applyFill="1" applyBorder="1" applyAlignment="1">
      <alignment horizontal="left" indent="2"/>
    </xf>
    <xf numFmtId="0" fontId="26" fillId="0" borderId="29" xfId="0" quotePrefix="1" applyFont="1" applyFill="1" applyBorder="1" applyAlignment="1">
      <alignment horizontal="left" vertical="center" wrapText="1" indent="4"/>
    </xf>
    <xf numFmtId="0" fontId="28" fillId="0" borderId="29" xfId="0" applyFont="1" applyFill="1" applyBorder="1" applyAlignment="1">
      <alignment horizontal="center" wrapText="1"/>
    </xf>
    <xf numFmtId="0" fontId="1" fillId="12" borderId="2" xfId="0" applyFont="1" applyFill="1" applyBorder="1" applyAlignment="1">
      <alignment horizontal="center" vertical="center" wrapText="1"/>
    </xf>
    <xf numFmtId="167" fontId="7" fillId="0" borderId="2" xfId="4" applyNumberFormat="1" applyFont="1" applyFill="1" applyBorder="1" applyAlignment="1">
      <alignment horizontal="center" vertical="center"/>
    </xf>
    <xf numFmtId="0" fontId="31" fillId="14" borderId="1" xfId="0" applyFont="1" applyFill="1" applyBorder="1" applyAlignment="1" applyProtection="1">
      <alignment horizontal="center" vertical="center" wrapText="1"/>
    </xf>
    <xf numFmtId="0" fontId="21" fillId="13" borderId="0" xfId="0" applyFont="1" applyFill="1" applyBorder="1" applyAlignment="1">
      <alignment horizontal="left" vertical="top" wrapText="1"/>
    </xf>
    <xf numFmtId="0" fontId="0" fillId="0" borderId="1" xfId="0" applyFont="1" applyBorder="1"/>
    <xf numFmtId="0" fontId="21" fillId="13" borderId="7" xfId="0" applyFont="1" applyFill="1" applyBorder="1" applyAlignment="1" applyProtection="1">
      <alignment horizontal="left" vertical="top" wrapText="1"/>
      <protection locked="0"/>
    </xf>
    <xf numFmtId="0" fontId="26" fillId="0" borderId="21"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30" fillId="0" borderId="5" xfId="0" applyFont="1" applyBorder="1" applyAlignment="1">
      <alignment vertical="center"/>
    </xf>
    <xf numFmtId="0" fontId="30" fillId="0" borderId="6" xfId="0" applyFont="1" applyBorder="1" applyAlignment="1">
      <alignment vertical="center"/>
    </xf>
    <xf numFmtId="0" fontId="15" fillId="0" borderId="0" xfId="0" applyFont="1" applyFill="1" applyAlignment="1">
      <alignment vertical="center"/>
    </xf>
    <xf numFmtId="0" fontId="1" fillId="12" borderId="31" xfId="0" applyFont="1" applyFill="1" applyBorder="1" applyAlignment="1">
      <alignment horizontal="center" vertical="center"/>
    </xf>
    <xf numFmtId="0" fontId="1" fillId="12" borderId="33" xfId="0" applyFont="1" applyFill="1" applyBorder="1" applyAlignment="1">
      <alignment horizontal="center" vertical="center"/>
    </xf>
    <xf numFmtId="9" fontId="0" fillId="0" borderId="35" xfId="1" applyFont="1" applyFill="1" applyBorder="1" applyAlignment="1">
      <alignment horizontal="center" vertical="center"/>
    </xf>
    <xf numFmtId="9" fontId="0" fillId="0" borderId="37" xfId="1" applyFont="1" applyFill="1" applyBorder="1" applyAlignment="1">
      <alignment horizontal="center" vertical="center"/>
    </xf>
    <xf numFmtId="9" fontId="0" fillId="0" borderId="38" xfId="1" applyFont="1" applyFill="1" applyBorder="1" applyAlignment="1">
      <alignment horizontal="left" vertical="center" indent="1"/>
    </xf>
    <xf numFmtId="9" fontId="7" fillId="0" borderId="33" xfId="1" applyFont="1" applyFill="1" applyBorder="1" applyAlignment="1">
      <alignment horizontal="left" vertical="center" wrapText="1" indent="1"/>
    </xf>
    <xf numFmtId="9" fontId="7" fillId="0" borderId="33" xfId="1" applyFont="1" applyFill="1" applyBorder="1" applyAlignment="1">
      <alignment horizontal="left" vertical="center" indent="1"/>
    </xf>
    <xf numFmtId="9" fontId="7" fillId="0" borderId="40" xfId="1" applyFont="1" applyFill="1" applyBorder="1" applyAlignment="1">
      <alignment horizontal="left" vertical="center" indent="1"/>
    </xf>
    <xf numFmtId="0" fontId="1" fillId="12" borderId="44" xfId="0" applyFont="1" applyFill="1" applyBorder="1" applyAlignment="1">
      <alignment horizontal="center" vertical="center"/>
    </xf>
    <xf numFmtId="0" fontId="23" fillId="0" borderId="48" xfId="0" applyFont="1" applyFill="1" applyBorder="1" applyAlignment="1"/>
    <xf numFmtId="0" fontId="23" fillId="0" borderId="0" xfId="0" applyFont="1" applyFill="1" applyBorder="1"/>
    <xf numFmtId="0" fontId="23" fillId="0" borderId="30" xfId="0" applyFont="1" applyFill="1" applyBorder="1" applyAlignment="1">
      <alignment horizontal="center" wrapText="1"/>
    </xf>
    <xf numFmtId="0" fontId="23" fillId="0" borderId="48" xfId="0" applyFont="1" applyFill="1" applyBorder="1" applyAlignment="1">
      <alignment horizontal="left" vertical="center"/>
    </xf>
    <xf numFmtId="0" fontId="7" fillId="0" borderId="33" xfId="0" applyFont="1" applyFill="1" applyBorder="1" applyAlignment="1" applyProtection="1">
      <alignment horizontal="left" vertical="center" wrapText="1" indent="1"/>
    </xf>
    <xf numFmtId="0" fontId="7" fillId="0" borderId="40" xfId="0" applyFont="1" applyFill="1" applyBorder="1" applyAlignment="1" applyProtection="1">
      <alignment horizontal="left" vertical="center" wrapText="1" indent="1"/>
    </xf>
    <xf numFmtId="0" fontId="23" fillId="15" borderId="49" xfId="0" applyFont="1" applyFill="1" applyBorder="1" applyAlignment="1" applyProtection="1">
      <alignment horizontal="center" vertical="center" wrapText="1"/>
    </xf>
    <xf numFmtId="0" fontId="7" fillId="0" borderId="36" xfId="0" applyFont="1" applyFill="1" applyBorder="1" applyAlignment="1">
      <alignment horizontal="center" vertical="center"/>
    </xf>
    <xf numFmtId="0" fontId="7" fillId="0" borderId="30" xfId="0" applyFont="1" applyFill="1" applyBorder="1" applyAlignment="1">
      <alignment horizontal="center" vertical="center"/>
    </xf>
    <xf numFmtId="0" fontId="26" fillId="0" borderId="30" xfId="0" applyFont="1" applyFill="1" applyBorder="1" applyAlignment="1">
      <alignment horizontal="center" vertical="center" wrapText="1"/>
    </xf>
    <xf numFmtId="0" fontId="27" fillId="0" borderId="53" xfId="0" applyFont="1" applyFill="1" applyBorder="1" applyAlignment="1">
      <alignment horizontal="center" vertical="center"/>
    </xf>
    <xf numFmtId="0" fontId="26" fillId="0" borderId="53" xfId="0" quotePrefix="1" applyFont="1" applyFill="1" applyBorder="1" applyAlignment="1">
      <alignment horizontal="center" vertical="center" wrapText="1"/>
    </xf>
    <xf numFmtId="2" fontId="7" fillId="0" borderId="53" xfId="0" quotePrefix="1" applyNumberFormat="1" applyFont="1" applyFill="1" applyBorder="1" applyAlignment="1">
      <alignment horizontal="center" vertical="center" wrapText="1"/>
    </xf>
    <xf numFmtId="167" fontId="7" fillId="0" borderId="49" xfId="4" applyNumberFormat="1" applyFont="1" applyFill="1" applyBorder="1" applyAlignment="1">
      <alignment horizontal="center" vertical="center"/>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top" wrapText="1"/>
      <protection locked="0"/>
    </xf>
    <xf numFmtId="0" fontId="4" fillId="0" borderId="1" xfId="0" applyFont="1" applyFill="1" applyBorder="1" applyAlignment="1" applyProtection="1">
      <alignment horizontal="center" vertical="center" wrapText="1"/>
      <protection locked="0"/>
    </xf>
    <xf numFmtId="0" fontId="0" fillId="0" borderId="1" xfId="0" applyFont="1" applyBorder="1" applyAlignment="1" applyProtection="1">
      <alignment horizontal="center" vertical="center"/>
      <protection locked="0"/>
    </xf>
    <xf numFmtId="0" fontId="34" fillId="0" borderId="1" xfId="0" applyFont="1" applyFill="1" applyBorder="1" applyAlignment="1" applyProtection="1">
      <alignment horizontal="left" vertical="center" wrapText="1"/>
    </xf>
    <xf numFmtId="0" fontId="0" fillId="0" borderId="0" xfId="0" applyFont="1" applyAlignment="1">
      <alignment vertical="center"/>
    </xf>
    <xf numFmtId="0" fontId="0" fillId="0" borderId="1" xfId="0" applyFont="1" applyBorder="1" applyAlignment="1">
      <alignment horizontal="center" vertical="center" wrapText="1"/>
    </xf>
    <xf numFmtId="0" fontId="0" fillId="0" borderId="0" xfId="0" applyFont="1" applyBorder="1" applyAlignment="1">
      <alignment horizontal="left" vertical="center" wrapText="1"/>
    </xf>
    <xf numFmtId="0" fontId="0" fillId="0" borderId="0" xfId="0" applyFont="1" applyAlignment="1">
      <alignment horizontal="center" vertical="center" wrapText="1"/>
    </xf>
    <xf numFmtId="0" fontId="35" fillId="0" borderId="0" xfId="0" applyFont="1" applyAlignment="1">
      <alignment vertical="center"/>
    </xf>
    <xf numFmtId="0" fontId="36" fillId="0" borderId="0" xfId="0" applyFont="1" applyFill="1" applyBorder="1" applyAlignment="1" applyProtection="1">
      <alignment horizontal="center" vertical="center"/>
    </xf>
    <xf numFmtId="0" fontId="33" fillId="0" borderId="0" xfId="0" applyFont="1" applyFill="1" applyBorder="1" applyAlignment="1" applyProtection="1">
      <alignment horizontal="left" vertical="center" wrapText="1"/>
    </xf>
    <xf numFmtId="0" fontId="0" fillId="0" borderId="0" xfId="0" applyFont="1" applyAlignment="1">
      <alignment horizontal="left"/>
    </xf>
    <xf numFmtId="0" fontId="34" fillId="0" borderId="1" xfId="0" applyFont="1" applyFill="1" applyBorder="1" applyAlignment="1" applyProtection="1">
      <alignment horizontal="left" vertical="center" wrapText="1" indent="1"/>
      <protection locked="0"/>
    </xf>
    <xf numFmtId="0" fontId="8" fillId="0" borderId="0" xfId="0" applyFont="1" applyAlignment="1">
      <alignment vertical="center" wrapText="1"/>
    </xf>
    <xf numFmtId="0" fontId="26" fillId="0" borderId="13"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40" fillId="12" borderId="0" xfId="0" applyFont="1" applyFill="1" applyBorder="1" applyAlignment="1" applyProtection="1">
      <alignment horizontal="center" wrapText="1"/>
    </xf>
    <xf numFmtId="0" fontId="10" fillId="0" borderId="0" xfId="0" applyFont="1" applyBorder="1" applyAlignment="1">
      <alignment horizontal="left" indent="1"/>
    </xf>
    <xf numFmtId="0" fontId="41" fillId="4" borderId="0" xfId="0" applyFont="1" applyFill="1" applyBorder="1" applyAlignment="1" applyProtection="1">
      <alignment horizontal="left" indent="1"/>
    </xf>
    <xf numFmtId="0" fontId="42" fillId="4" borderId="0" xfId="0" applyFont="1" applyFill="1" applyAlignment="1" applyProtection="1">
      <alignment vertical="center"/>
    </xf>
    <xf numFmtId="0" fontId="44" fillId="5" borderId="62" xfId="0" applyFont="1" applyFill="1" applyBorder="1" applyAlignment="1" applyProtection="1">
      <alignment horizontal="center" vertical="center"/>
    </xf>
    <xf numFmtId="0" fontId="45" fillId="4" borderId="0" xfId="0" applyFont="1" applyFill="1" applyBorder="1" applyAlignment="1" applyProtection="1">
      <alignment horizontal="center" vertical="center"/>
    </xf>
    <xf numFmtId="0" fontId="46" fillId="6" borderId="0" xfId="0" applyFont="1" applyFill="1" applyBorder="1" applyAlignment="1" applyProtection="1">
      <alignment horizontal="left" vertical="center" wrapText="1"/>
    </xf>
    <xf numFmtId="0" fontId="45" fillId="7" borderId="0"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5" fillId="7" borderId="64" xfId="0" applyFont="1" applyFill="1" applyBorder="1" applyAlignment="1" applyProtection="1">
      <alignment horizontal="center" vertical="center"/>
    </xf>
    <xf numFmtId="0" fontId="46" fillId="8" borderId="0" xfId="0" applyFont="1" applyFill="1" applyBorder="1" applyAlignment="1" applyProtection="1">
      <alignment horizontal="left" vertical="center" wrapText="1"/>
    </xf>
    <xf numFmtId="0" fontId="45" fillId="6" borderId="64" xfId="0" applyFont="1" applyFill="1" applyBorder="1" applyAlignment="1" applyProtection="1">
      <alignment horizontal="center" vertical="center"/>
    </xf>
    <xf numFmtId="0" fontId="45" fillId="9" borderId="64" xfId="0" applyFont="1" applyFill="1" applyBorder="1" applyAlignment="1" applyProtection="1">
      <alignment horizontal="center" vertical="center"/>
    </xf>
    <xf numFmtId="0" fontId="44" fillId="8" borderId="66" xfId="0" applyFont="1" applyFill="1" applyBorder="1" applyAlignment="1" applyProtection="1">
      <alignment horizontal="center" vertical="center"/>
    </xf>
    <xf numFmtId="0" fontId="42" fillId="4" borderId="3" xfId="0" applyFont="1" applyFill="1" applyBorder="1" applyAlignment="1" applyProtection="1">
      <alignment vertical="center"/>
    </xf>
    <xf numFmtId="0" fontId="42" fillId="4" borderId="0" xfId="0" applyFont="1" applyFill="1" applyBorder="1" applyAlignment="1" applyProtection="1">
      <alignment vertical="center"/>
    </xf>
    <xf numFmtId="0" fontId="47" fillId="4" borderId="0" xfId="0" applyFont="1" applyFill="1" applyBorder="1" applyAlignment="1" applyProtection="1">
      <alignment horizontal="center" vertical="top"/>
    </xf>
    <xf numFmtId="0" fontId="47" fillId="4" borderId="67" xfId="0" applyFont="1" applyFill="1" applyBorder="1" applyAlignment="1" applyProtection="1">
      <alignment horizontal="center" vertical="top"/>
    </xf>
    <xf numFmtId="0" fontId="44" fillId="8" borderId="68" xfId="0" applyFont="1" applyFill="1" applyBorder="1" applyAlignment="1" applyProtection="1">
      <alignment horizontal="center" vertical="center"/>
    </xf>
    <xf numFmtId="0" fontId="45" fillId="10" borderId="69" xfId="0" applyFont="1" applyFill="1" applyBorder="1" applyAlignment="1" applyProtection="1">
      <alignment horizontal="center" vertical="center"/>
    </xf>
    <xf numFmtId="0" fontId="45" fillId="11" borderId="69" xfId="0" applyFont="1" applyFill="1" applyBorder="1" applyAlignment="1" applyProtection="1">
      <alignment horizontal="center" vertical="center"/>
    </xf>
    <xf numFmtId="0" fontId="45" fillId="7" borderId="69" xfId="0" applyFont="1" applyFill="1" applyBorder="1" applyAlignment="1" applyProtection="1">
      <alignment horizontal="center" vertical="center"/>
    </xf>
    <xf numFmtId="0" fontId="44" fillId="18" borderId="70" xfId="0" applyFont="1" applyFill="1" applyBorder="1" applyAlignment="1" applyProtection="1">
      <alignment horizontal="center" vertical="center"/>
    </xf>
    <xf numFmtId="0" fontId="48" fillId="12" borderId="71" xfId="0" applyFont="1" applyFill="1" applyBorder="1" applyAlignment="1" applyProtection="1">
      <alignment horizontal="center" vertical="center"/>
    </xf>
    <xf numFmtId="0" fontId="48" fillId="12" borderId="72" xfId="0" applyFont="1" applyFill="1" applyBorder="1" applyAlignment="1" applyProtection="1">
      <alignment horizontal="center" vertical="center"/>
    </xf>
    <xf numFmtId="0" fontId="48" fillId="12" borderId="73" xfId="0" applyFont="1" applyFill="1" applyBorder="1" applyAlignment="1" applyProtection="1">
      <alignment horizontal="center" vertical="center"/>
    </xf>
    <xf numFmtId="0" fontId="42" fillId="4" borderId="71" xfId="0" applyFont="1" applyFill="1" applyBorder="1" applyAlignment="1" applyProtection="1">
      <alignment vertical="center"/>
    </xf>
    <xf numFmtId="0" fontId="42" fillId="4" borderId="72" xfId="0" applyFont="1" applyFill="1" applyBorder="1" applyAlignment="1" applyProtection="1">
      <alignment vertical="center"/>
    </xf>
    <xf numFmtId="0" fontId="42" fillId="0" borderId="0" xfId="0" applyFont="1" applyFill="1" applyBorder="1" applyAlignment="1" applyProtection="1">
      <alignment vertical="center"/>
    </xf>
    <xf numFmtId="43" fontId="50" fillId="0" borderId="0" xfId="3" applyFont="1" applyFill="1" applyBorder="1" applyAlignment="1" applyProtection="1">
      <alignment vertical="center"/>
    </xf>
    <xf numFmtId="0" fontId="0" fillId="0" borderId="0" xfId="0" applyFill="1" applyBorder="1" applyProtection="1"/>
    <xf numFmtId="43" fontId="40" fillId="0" borderId="0" xfId="3" applyFont="1" applyFill="1" applyBorder="1" applyAlignment="1" applyProtection="1">
      <alignment horizontal="center" vertical="center"/>
    </xf>
    <xf numFmtId="0" fontId="51" fillId="0" borderId="0" xfId="0" applyFont="1" applyFill="1" applyBorder="1" applyAlignment="1" applyProtection="1">
      <alignment horizontal="left" vertical="center" wrapText="1"/>
    </xf>
    <xf numFmtId="0" fontId="45" fillId="0" borderId="0" xfId="0" applyFont="1" applyFill="1" applyBorder="1" applyAlignment="1" applyProtection="1">
      <alignment horizontal="left" vertical="center" wrapText="1"/>
    </xf>
    <xf numFmtId="0" fontId="47" fillId="0" borderId="0" xfId="0" applyFont="1" applyFill="1" applyBorder="1" applyAlignment="1" applyProtection="1">
      <alignment horizontal="center" vertical="top"/>
    </xf>
    <xf numFmtId="0" fontId="44" fillId="0" borderId="0" xfId="0" applyFont="1" applyFill="1" applyBorder="1" applyAlignment="1" applyProtection="1">
      <alignment horizontal="center"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 vertical="center"/>
    </xf>
    <xf numFmtId="0" fontId="0" fillId="0" borderId="0" xfId="0" applyFill="1"/>
    <xf numFmtId="0" fontId="0" fillId="0" borderId="74" xfId="0" applyFont="1" applyBorder="1" applyAlignment="1">
      <alignment horizontal="center"/>
    </xf>
    <xf numFmtId="0" fontId="0" fillId="0" borderId="75" xfId="0" applyFont="1" applyBorder="1" applyAlignment="1">
      <alignment horizontal="center"/>
    </xf>
    <xf numFmtId="0" fontId="0" fillId="0" borderId="1" xfId="0" applyBorder="1" applyAlignment="1">
      <alignment horizontal="center"/>
    </xf>
    <xf numFmtId="0" fontId="0" fillId="0" borderId="76" xfId="0" applyBorder="1" applyAlignment="1">
      <alignment horizontal="center"/>
    </xf>
    <xf numFmtId="0" fontId="51" fillId="8" borderId="80" xfId="0" applyFont="1" applyFill="1" applyBorder="1" applyAlignment="1" applyProtection="1">
      <alignment horizontal="center" vertical="center"/>
    </xf>
    <xf numFmtId="0" fontId="51" fillId="6" borderId="81" xfId="0" applyFont="1" applyFill="1" applyBorder="1" applyAlignment="1" applyProtection="1">
      <alignment horizontal="center" vertical="center"/>
    </xf>
    <xf numFmtId="0" fontId="45" fillId="7" borderId="80" xfId="0" applyFont="1" applyFill="1" applyBorder="1" applyAlignment="1" applyProtection="1">
      <alignment horizontal="center" vertical="center"/>
    </xf>
    <xf numFmtId="0" fontId="51" fillId="5" borderId="82" xfId="0" applyFont="1" applyFill="1" applyBorder="1" applyAlignment="1" applyProtection="1">
      <alignment horizontal="center" vertical="center"/>
    </xf>
    <xf numFmtId="0" fontId="6" fillId="3" borderId="83" xfId="0" applyFont="1" applyFill="1" applyBorder="1" applyAlignment="1" applyProtection="1">
      <alignment horizontal="center" vertical="center" wrapText="1"/>
    </xf>
    <xf numFmtId="0" fontId="6" fillId="3" borderId="76" xfId="0" applyFont="1" applyFill="1" applyBorder="1" applyAlignment="1" applyProtection="1">
      <alignment horizontal="center" vertical="center" wrapText="1"/>
    </xf>
    <xf numFmtId="0" fontId="0" fillId="0" borderId="76" xfId="0" applyBorder="1"/>
    <xf numFmtId="0" fontId="4" fillId="0" borderId="83" xfId="0" applyFont="1" applyBorder="1" applyAlignment="1">
      <alignment horizontal="center" vertical="center"/>
    </xf>
    <xf numFmtId="1" fontId="7" fillId="1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1" fontId="7" fillId="0" borderId="76" xfId="0" applyNumberFormat="1" applyFont="1" applyBorder="1" applyAlignment="1">
      <alignment horizontal="center"/>
    </xf>
    <xf numFmtId="0" fontId="0" fillId="0" borderId="0" xfId="0" applyFill="1" applyAlignment="1">
      <alignment horizontal="left"/>
    </xf>
    <xf numFmtId="1" fontId="7" fillId="0" borderId="1" xfId="0" applyNumberFormat="1" applyFont="1" applyBorder="1" applyAlignment="1">
      <alignment horizontal="center" vertical="center" wrapText="1"/>
    </xf>
    <xf numFmtId="0" fontId="0" fillId="0" borderId="6" xfId="0" applyBorder="1"/>
    <xf numFmtId="0" fontId="0" fillId="0" borderId="84" xfId="0" applyBorder="1"/>
    <xf numFmtId="0" fontId="0" fillId="0" borderId="85" xfId="0" applyBorder="1"/>
    <xf numFmtId="0" fontId="0" fillId="0" borderId="86" xfId="0" applyBorder="1"/>
    <xf numFmtId="0" fontId="26" fillId="0" borderId="0" xfId="0" applyFont="1" applyFill="1" applyBorder="1" applyAlignment="1">
      <alignment vertical="center" wrapText="1"/>
    </xf>
    <xf numFmtId="0" fontId="1" fillId="12" borderId="89" xfId="0" applyFont="1" applyFill="1" applyBorder="1" applyAlignment="1">
      <alignment horizontal="center" vertical="center"/>
    </xf>
    <xf numFmtId="0" fontId="27" fillId="0" borderId="0" xfId="0" applyFont="1" applyFill="1" applyBorder="1" applyAlignment="1">
      <alignment horizontal="left" vertical="center" indent="2"/>
    </xf>
    <xf numFmtId="0" fontId="27" fillId="0" borderId="0" xfId="0" applyFont="1" applyFill="1" applyBorder="1" applyAlignment="1">
      <alignment horizontal="center" vertical="center"/>
    </xf>
    <xf numFmtId="9" fontId="7" fillId="0" borderId="0" xfId="0" applyNumberFormat="1" applyFont="1" applyFill="1" applyBorder="1" applyAlignment="1">
      <alignment horizontal="left" indent="2"/>
    </xf>
    <xf numFmtId="0" fontId="26" fillId="0" borderId="0" xfId="0" quotePrefix="1" applyFont="1" applyFill="1" applyBorder="1" applyAlignment="1">
      <alignment horizontal="left" vertical="center" wrapText="1" indent="4"/>
    </xf>
    <xf numFmtId="0" fontId="27" fillId="0" borderId="30" xfId="0" applyFont="1" applyFill="1" applyBorder="1" applyAlignment="1">
      <alignment horizontal="center" vertical="center"/>
    </xf>
    <xf numFmtId="0" fontId="26" fillId="0" borderId="30" xfId="0" quotePrefix="1" applyFont="1" applyFill="1" applyBorder="1" applyAlignment="1">
      <alignment horizontal="center" vertical="center" wrapText="1"/>
    </xf>
    <xf numFmtId="9" fontId="7" fillId="0" borderId="13" xfId="0" applyNumberFormat="1" applyFont="1" applyFill="1" applyBorder="1" applyAlignment="1">
      <alignment horizontal="left" indent="2"/>
    </xf>
    <xf numFmtId="0" fontId="0" fillId="0" borderId="0" xfId="0" applyFont="1" applyBorder="1"/>
    <xf numFmtId="0" fontId="8" fillId="0" borderId="0" xfId="0" applyFont="1" applyAlignment="1">
      <alignment vertical="center" wrapText="1"/>
    </xf>
    <xf numFmtId="0" fontId="42" fillId="4" borderId="67" xfId="0" applyFont="1" applyFill="1" applyBorder="1" applyAlignment="1" applyProtection="1">
      <alignment vertical="center"/>
    </xf>
    <xf numFmtId="0" fontId="55" fillId="4" borderId="0" xfId="0" applyFont="1" applyFill="1" applyBorder="1" applyAlignment="1" applyProtection="1">
      <alignment horizontal="center" vertical="center"/>
    </xf>
    <xf numFmtId="0" fontId="50" fillId="7" borderId="64" xfId="0" applyFont="1" applyFill="1" applyBorder="1" applyAlignment="1" applyProtection="1">
      <alignment horizontal="center" vertical="center"/>
    </xf>
    <xf numFmtId="0" fontId="50" fillId="6" borderId="64" xfId="0" applyFont="1" applyFill="1" applyBorder="1" applyAlignment="1" applyProtection="1">
      <alignment horizontal="center" vertical="center"/>
    </xf>
    <xf numFmtId="0" fontId="50" fillId="9" borderId="64" xfId="0" applyFont="1" applyFill="1" applyBorder="1" applyAlignment="1" applyProtection="1">
      <alignment horizontal="center" vertical="center"/>
    </xf>
    <xf numFmtId="0" fontId="6" fillId="8" borderId="66" xfId="0" applyFont="1" applyFill="1" applyBorder="1" applyAlignment="1" applyProtection="1">
      <alignment horizontal="center" vertical="center"/>
    </xf>
    <xf numFmtId="0" fontId="6" fillId="8" borderId="95" xfId="0" applyFont="1" applyFill="1" applyBorder="1" applyAlignment="1" applyProtection="1">
      <alignment horizontal="center" vertical="center"/>
    </xf>
    <xf numFmtId="0" fontId="50" fillId="10" borderId="96" xfId="0" applyFont="1" applyFill="1" applyBorder="1" applyAlignment="1" applyProtection="1">
      <alignment horizontal="center" vertical="center"/>
    </xf>
    <xf numFmtId="0" fontId="50" fillId="11" borderId="96" xfId="0" applyFont="1" applyFill="1" applyBorder="1" applyAlignment="1" applyProtection="1">
      <alignment horizontal="center" vertical="center"/>
    </xf>
    <xf numFmtId="0" fontId="50" fillId="7" borderId="96" xfId="0" applyFont="1" applyFill="1" applyBorder="1" applyAlignment="1" applyProtection="1">
      <alignment horizontal="center" vertical="center"/>
    </xf>
    <xf numFmtId="0" fontId="6" fillId="18" borderId="97" xfId="0" applyFont="1" applyFill="1" applyBorder="1" applyAlignment="1" applyProtection="1">
      <alignment horizontal="center" vertical="center"/>
    </xf>
    <xf numFmtId="0" fontId="6" fillId="5" borderId="98" xfId="0" applyFont="1" applyFill="1" applyBorder="1" applyAlignment="1" applyProtection="1">
      <alignment horizontal="center" vertical="center"/>
    </xf>
    <xf numFmtId="0" fontId="55" fillId="4" borderId="59" xfId="0" applyFont="1" applyFill="1" applyBorder="1" applyAlignment="1" applyProtection="1">
      <alignment horizontal="center" vertical="center"/>
    </xf>
    <xf numFmtId="0" fontId="55" fillId="4" borderId="72" xfId="0" applyFont="1" applyFill="1" applyBorder="1" applyAlignment="1" applyProtection="1">
      <alignment horizontal="center" vertical="center"/>
    </xf>
    <xf numFmtId="0" fontId="55" fillId="4" borderId="56" xfId="0" applyFont="1" applyFill="1" applyBorder="1" applyAlignment="1" applyProtection="1">
      <alignment horizontal="center" vertical="center"/>
    </xf>
    <xf numFmtId="0" fontId="55" fillId="4" borderId="57" xfId="0" applyFont="1" applyFill="1" applyBorder="1" applyAlignment="1" applyProtection="1">
      <alignment horizontal="center" vertical="center"/>
    </xf>
    <xf numFmtId="0" fontId="55" fillId="4" borderId="58" xfId="0" applyFont="1" applyFill="1" applyBorder="1" applyAlignment="1" applyProtection="1">
      <alignment horizontal="center" vertical="center"/>
    </xf>
    <xf numFmtId="0" fontId="55" fillId="12" borderId="71" xfId="0" applyFont="1" applyFill="1" applyBorder="1" applyAlignment="1" applyProtection="1">
      <alignment horizontal="center" vertical="center"/>
    </xf>
    <xf numFmtId="0" fontId="55" fillId="12" borderId="72" xfId="0" applyFont="1" applyFill="1" applyBorder="1" applyAlignment="1" applyProtection="1">
      <alignment horizontal="center" vertical="center"/>
    </xf>
    <xf numFmtId="0" fontId="55" fillId="12" borderId="73" xfId="0" applyFont="1" applyFill="1" applyBorder="1" applyAlignment="1" applyProtection="1">
      <alignment horizontal="center" vertical="center"/>
    </xf>
    <xf numFmtId="0" fontId="56" fillId="0" borderId="0" xfId="0" applyFont="1" applyAlignment="1">
      <alignment horizontal="right" vertical="center" wrapText="1"/>
    </xf>
    <xf numFmtId="0" fontId="56" fillId="0" borderId="0" xfId="0" applyFont="1" applyAlignment="1">
      <alignment horizontal="right"/>
    </xf>
    <xf numFmtId="0" fontId="57" fillId="0" borderId="0" xfId="0" applyFont="1" applyAlignment="1">
      <alignment horizontal="right" vertical="center"/>
    </xf>
    <xf numFmtId="0" fontId="29" fillId="17" borderId="8" xfId="0" applyFont="1" applyFill="1" applyBorder="1" applyAlignment="1">
      <alignment horizontal="center" vertical="top" wrapText="1"/>
    </xf>
    <xf numFmtId="0" fontId="47" fillId="6" borderId="59" xfId="0" applyFont="1" applyFill="1" applyBorder="1" applyAlignment="1" applyProtection="1">
      <alignment horizontal="left" vertical="center" wrapText="1"/>
    </xf>
    <xf numFmtId="0" fontId="47" fillId="7" borderId="59" xfId="0" applyFont="1" applyFill="1" applyBorder="1" applyAlignment="1" applyProtection="1">
      <alignment horizontal="left" vertical="center" wrapText="1"/>
    </xf>
    <xf numFmtId="0" fontId="47" fillId="5" borderId="59" xfId="0" applyFont="1" applyFill="1" applyBorder="1" applyAlignment="1" applyProtection="1">
      <alignment horizontal="left" vertical="center" wrapText="1"/>
    </xf>
    <xf numFmtId="0" fontId="47" fillId="5" borderId="60" xfId="0" applyFont="1" applyFill="1" applyBorder="1" applyAlignment="1" applyProtection="1">
      <alignment horizontal="left" vertical="center" wrapText="1"/>
    </xf>
    <xf numFmtId="0" fontId="47" fillId="8" borderId="0" xfId="0" applyFont="1" applyFill="1" applyBorder="1" applyAlignment="1" applyProtection="1">
      <alignment horizontal="left" vertical="center" wrapText="1"/>
    </xf>
    <xf numFmtId="0" fontId="47" fillId="6" borderId="0" xfId="0" applyFont="1" applyFill="1" applyBorder="1" applyAlignment="1" applyProtection="1">
      <alignment horizontal="left" vertical="center" wrapText="1"/>
    </xf>
    <xf numFmtId="0" fontId="47" fillId="7" borderId="0" xfId="0" applyFont="1" applyFill="1" applyBorder="1" applyAlignment="1" applyProtection="1">
      <alignment horizontal="left" vertical="center" wrapText="1"/>
    </xf>
    <xf numFmtId="0" fontId="47" fillId="5" borderId="67" xfId="0" applyFont="1" applyFill="1" applyBorder="1" applyAlignment="1" applyProtection="1">
      <alignment horizontal="left" vertical="center" wrapText="1"/>
    </xf>
    <xf numFmtId="0" fontId="47" fillId="7" borderId="67" xfId="0" applyFont="1" applyFill="1" applyBorder="1" applyAlignment="1" applyProtection="1">
      <alignment horizontal="left" vertical="center" wrapText="1"/>
    </xf>
    <xf numFmtId="0" fontId="47" fillId="6" borderId="67" xfId="0" applyFont="1" applyFill="1" applyBorder="1" applyAlignment="1" applyProtection="1">
      <alignment horizontal="left" vertical="center" wrapText="1"/>
    </xf>
    <xf numFmtId="0" fontId="47" fillId="8" borderId="72" xfId="0" applyFont="1" applyFill="1" applyBorder="1" applyAlignment="1" applyProtection="1">
      <alignment horizontal="left" vertical="center" wrapText="1"/>
    </xf>
    <xf numFmtId="0" fontId="47" fillId="6" borderId="73" xfId="0" applyFont="1" applyFill="1" applyBorder="1" applyAlignment="1" applyProtection="1">
      <alignment horizontal="left" vertical="center" wrapText="1"/>
    </xf>
    <xf numFmtId="0" fontId="11" fillId="0" borderId="0" xfId="0" applyFont="1" applyFill="1" applyBorder="1"/>
    <xf numFmtId="0" fontId="11" fillId="0" borderId="9" xfId="0" applyFont="1" applyFill="1" applyBorder="1"/>
    <xf numFmtId="0" fontId="11" fillId="0" borderId="10" xfId="0" applyFont="1" applyFill="1" applyBorder="1"/>
    <xf numFmtId="0" fontId="11" fillId="0" borderId="11" xfId="0" applyFont="1" applyFill="1" applyBorder="1"/>
    <xf numFmtId="0" fontId="11" fillId="0" borderId="48" xfId="0" applyFont="1" applyFill="1" applyBorder="1"/>
    <xf numFmtId="0" fontId="11" fillId="0" borderId="30" xfId="0" applyFont="1" applyFill="1" applyBorder="1"/>
    <xf numFmtId="0" fontId="11" fillId="0" borderId="12" xfId="0" applyFont="1" applyFill="1" applyBorder="1"/>
    <xf numFmtId="0" fontId="11" fillId="0" borderId="13" xfId="0" applyFont="1" applyFill="1" applyBorder="1"/>
    <xf numFmtId="0" fontId="11" fillId="0" borderId="14" xfId="0" applyFont="1" applyFill="1" applyBorder="1"/>
    <xf numFmtId="0" fontId="13" fillId="0" borderId="0" xfId="0" applyFont="1" applyAlignment="1">
      <alignment horizontal="center" vertical="center"/>
    </xf>
    <xf numFmtId="0" fontId="4" fillId="0" borderId="1" xfId="0" applyFont="1" applyFill="1" applyBorder="1" applyAlignment="1" applyProtection="1">
      <alignment horizontal="center" vertical="center" wrapText="1"/>
    </xf>
    <xf numFmtId="165" fontId="25" fillId="12" borderId="1" xfId="1" quotePrefix="1" applyNumberFormat="1" applyFont="1" applyFill="1" applyBorder="1" applyAlignment="1">
      <alignment horizontal="center" vertical="center"/>
    </xf>
    <xf numFmtId="0" fontId="61" fillId="12" borderId="1" xfId="0" applyFont="1" applyFill="1" applyBorder="1" applyAlignment="1" applyProtection="1">
      <alignment horizontal="center" vertical="center" wrapText="1"/>
    </xf>
    <xf numFmtId="166" fontId="25" fillId="12" borderId="1" xfId="4" applyNumberFormat="1" applyFont="1" applyFill="1" applyBorder="1" applyAlignment="1">
      <alignment horizontal="center" vertical="center"/>
    </xf>
    <xf numFmtId="1" fontId="25" fillId="12" borderId="1" xfId="0" applyNumberFormat="1" applyFont="1" applyFill="1" applyBorder="1" applyAlignment="1">
      <alignment horizontal="center" vertical="center"/>
    </xf>
    <xf numFmtId="2" fontId="25" fillId="12" borderId="1" xfId="0" applyNumberFormat="1" applyFont="1" applyFill="1" applyBorder="1" applyAlignment="1">
      <alignment horizontal="center" vertical="center"/>
    </xf>
    <xf numFmtId="166" fontId="25" fillId="12" borderId="55" xfId="4" applyNumberFormat="1" applyFont="1" applyFill="1" applyBorder="1" applyAlignment="1">
      <alignment horizontal="center" vertical="center"/>
    </xf>
    <xf numFmtId="1" fontId="25" fillId="12" borderId="55" xfId="0" applyNumberFormat="1" applyFont="1" applyFill="1" applyBorder="1" applyAlignment="1">
      <alignment horizontal="center" vertical="center"/>
    </xf>
    <xf numFmtId="0" fontId="4" fillId="0" borderId="55" xfId="0" applyFont="1" applyFill="1" applyBorder="1" applyAlignment="1" applyProtection="1">
      <alignment horizontal="center" vertical="center" wrapText="1"/>
    </xf>
    <xf numFmtId="2" fontId="25" fillId="12" borderId="55" xfId="0" applyNumberFormat="1" applyFont="1" applyFill="1" applyBorder="1" applyAlignment="1">
      <alignment horizontal="center" vertical="center"/>
    </xf>
    <xf numFmtId="165" fontId="25" fillId="12" borderId="55" xfId="1" quotePrefix="1" applyNumberFormat="1" applyFont="1" applyFill="1" applyBorder="1" applyAlignment="1">
      <alignment horizontal="center" vertical="center"/>
    </xf>
    <xf numFmtId="0" fontId="61" fillId="12" borderId="55" xfId="0" applyFont="1" applyFill="1" applyBorder="1" applyAlignment="1" applyProtection="1">
      <alignment horizontal="center" vertical="center" wrapText="1"/>
    </xf>
    <xf numFmtId="0" fontId="7" fillId="0" borderId="1" xfId="0" quotePrefix="1" applyFont="1" applyFill="1" applyBorder="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top" wrapText="1"/>
      <protection locked="0"/>
    </xf>
    <xf numFmtId="0" fontId="7" fillId="0" borderId="1" xfId="0" applyFont="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left" vertical="top" wrapText="1"/>
      <protection locked="0"/>
    </xf>
    <xf numFmtId="168" fontId="7" fillId="0" borderId="1" xfId="0" applyNumberFormat="1" applyFont="1" applyBorder="1" applyAlignment="1" applyProtection="1">
      <alignment horizontal="center" vertical="center" wrapText="1"/>
      <protection locked="0"/>
    </xf>
    <xf numFmtId="168" fontId="0" fillId="0" borderId="1" xfId="0" applyNumberFormat="1" applyBorder="1" applyAlignment="1" applyProtection="1">
      <alignment horizontal="center" vertical="center" wrapText="1"/>
      <protection locked="0"/>
    </xf>
    <xf numFmtId="168" fontId="0" fillId="0" borderId="1" xfId="0" applyNumberFormat="1" applyFont="1" applyBorder="1" applyAlignment="1" applyProtection="1">
      <alignment horizontal="center" vertical="center" wrapText="1"/>
      <protection locked="0"/>
    </xf>
    <xf numFmtId="168" fontId="7" fillId="4" borderId="1" xfId="0" applyNumberFormat="1" applyFont="1" applyFill="1" applyBorder="1" applyAlignment="1" applyProtection="1">
      <alignment horizontal="center" vertical="center" wrapText="1"/>
      <protection locked="0"/>
    </xf>
    <xf numFmtId="9" fontId="4" fillId="0" borderId="33" xfId="1" applyFont="1" applyFill="1" applyBorder="1" applyAlignment="1">
      <alignment horizontal="center" vertical="center"/>
    </xf>
    <xf numFmtId="9" fontId="4" fillId="0" borderId="40" xfId="1" applyFont="1" applyFill="1" applyBorder="1" applyAlignment="1">
      <alignment horizontal="center" vertical="center"/>
    </xf>
    <xf numFmtId="0" fontId="1" fillId="12" borderId="105" xfId="0" applyFont="1" applyFill="1" applyBorder="1" applyAlignment="1">
      <alignment horizontal="center" vertical="center"/>
    </xf>
    <xf numFmtId="0" fontId="22" fillId="5" borderId="108" xfId="0" applyFont="1" applyFill="1" applyBorder="1" applyAlignment="1">
      <alignment horizontal="center" vertical="center"/>
    </xf>
    <xf numFmtId="0" fontId="4" fillId="7" borderId="108" xfId="0" applyFont="1" applyFill="1" applyBorder="1" applyAlignment="1">
      <alignment horizontal="center" vertical="center"/>
    </xf>
    <xf numFmtId="0" fontId="4" fillId="11" borderId="108" xfId="0" applyFont="1" applyFill="1" applyBorder="1" applyAlignment="1">
      <alignment horizontal="center" vertical="center"/>
    </xf>
    <xf numFmtId="0" fontId="22" fillId="8" borderId="111" xfId="0" applyFont="1" applyFill="1" applyBorder="1" applyAlignment="1">
      <alignment horizontal="center" vertical="center"/>
    </xf>
    <xf numFmtId="0" fontId="0" fillId="0" borderId="0" xfId="0" applyAlignment="1">
      <alignment vertical="center"/>
    </xf>
    <xf numFmtId="0" fontId="33" fillId="0" borderId="5" xfId="0" applyFont="1" applyBorder="1" applyAlignment="1">
      <alignment horizontal="center"/>
    </xf>
    <xf numFmtId="0" fontId="33" fillId="0" borderId="0" xfId="0" applyFont="1" applyAlignment="1">
      <alignment horizontal="center"/>
    </xf>
    <xf numFmtId="0" fontId="66" fillId="12" borderId="114" xfId="0" applyFont="1" applyFill="1" applyBorder="1" applyAlignment="1">
      <alignment horizontal="center" vertical="center"/>
    </xf>
    <xf numFmtId="0" fontId="7" fillId="0" borderId="55" xfId="0" applyFont="1" applyBorder="1" applyAlignment="1" applyProtection="1">
      <alignment horizontal="left" vertical="top" wrapText="1"/>
      <protection locked="0"/>
    </xf>
    <xf numFmtId="0" fontId="0" fillId="0" borderId="1" xfId="0" applyFont="1" applyBorder="1" applyAlignment="1">
      <alignment horizontal="left" vertical="center" wrapText="1" indent="1"/>
    </xf>
    <xf numFmtId="0" fontId="0" fillId="0" borderId="1" xfId="0" applyFont="1" applyBorder="1" applyAlignment="1">
      <alignment horizontal="left" vertical="top" wrapText="1" indent="1"/>
    </xf>
    <xf numFmtId="0" fontId="25" fillId="12" borderId="55" xfId="0" applyFont="1" applyFill="1" applyBorder="1" applyAlignment="1">
      <alignment horizontal="center" vertical="center"/>
    </xf>
    <xf numFmtId="0" fontId="25" fillId="12" borderId="1"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33" fillId="14" borderId="1" xfId="0" applyFont="1" applyFill="1" applyBorder="1" applyAlignment="1" applyProtection="1">
      <alignment horizontal="center" vertical="center" wrapText="1"/>
    </xf>
    <xf numFmtId="0" fontId="63" fillId="13" borderId="8" xfId="0" applyFont="1" applyFill="1" applyBorder="1" applyAlignment="1" applyProtection="1">
      <alignment horizontal="left" vertical="top" wrapText="1"/>
      <protection locked="0"/>
    </xf>
    <xf numFmtId="0" fontId="7" fillId="0" borderId="0" xfId="0" applyFont="1" applyFill="1" applyProtection="1">
      <protection locked="0"/>
    </xf>
    <xf numFmtId="0" fontId="0" fillId="0" borderId="0" xfId="0" applyFont="1" applyProtection="1">
      <protection locked="0"/>
    </xf>
    <xf numFmtId="0" fontId="7" fillId="0" borderId="1" xfId="0" quotePrefix="1" applyFont="1" applyBorder="1" applyAlignment="1" applyProtection="1">
      <alignment horizontal="left" vertical="top" wrapText="1"/>
      <protection locked="0"/>
    </xf>
    <xf numFmtId="0" fontId="25" fillId="12" borderId="1" xfId="0" applyFont="1" applyFill="1" applyBorder="1" applyAlignment="1" applyProtection="1">
      <alignment horizontal="center" vertical="center"/>
    </xf>
    <xf numFmtId="0" fontId="30" fillId="0" borderId="0" xfId="0" applyFont="1"/>
    <xf numFmtId="0" fontId="33" fillId="0" borderId="6" xfId="0" applyFont="1" applyFill="1" applyBorder="1" applyAlignment="1" applyProtection="1">
      <alignment horizontal="right" vertical="center" wrapText="1" indent="1"/>
    </xf>
    <xf numFmtId="14" fontId="29" fillId="0" borderId="4" xfId="0" applyNumberFormat="1" applyFont="1" applyBorder="1" applyAlignment="1">
      <alignment horizontal="left" vertical="center" indent="1"/>
    </xf>
    <xf numFmtId="0" fontId="29" fillId="0" borderId="1" xfId="0" applyFont="1" applyBorder="1" applyAlignment="1">
      <alignment horizontal="left" vertical="center" indent="2"/>
    </xf>
    <xf numFmtId="0" fontId="29" fillId="0" borderId="1" xfId="0" applyFont="1" applyBorder="1" applyAlignment="1">
      <alignment horizontal="left" vertical="center" indent="4"/>
    </xf>
    <xf numFmtId="0" fontId="0" fillId="0" borderId="1" xfId="0" applyFont="1" applyFill="1" applyBorder="1" applyAlignment="1" applyProtection="1">
      <alignment horizontal="center" vertical="center"/>
      <protection locked="0"/>
    </xf>
    <xf numFmtId="0" fontId="7" fillId="13" borderId="7" xfId="0" applyFont="1" applyFill="1" applyBorder="1" applyAlignment="1" applyProtection="1">
      <alignment horizontal="left" vertical="top" wrapText="1"/>
      <protection locked="0"/>
    </xf>
    <xf numFmtId="0" fontId="0" fillId="0" borderId="21" xfId="0" applyFont="1" applyFill="1" applyBorder="1" applyAlignment="1">
      <alignment horizontal="center" vertical="top" wrapText="1"/>
    </xf>
    <xf numFmtId="0" fontId="0" fillId="0" borderId="0" xfId="0" applyFont="1" applyFill="1" applyBorder="1" applyAlignment="1">
      <alignment horizontal="center" vertical="top" wrapText="1"/>
    </xf>
    <xf numFmtId="0" fontId="0" fillId="0" borderId="30" xfId="0" applyFont="1" applyFill="1" applyBorder="1" applyAlignment="1">
      <alignment horizontal="center" vertical="top" wrapText="1"/>
    </xf>
    <xf numFmtId="0" fontId="7" fillId="13" borderId="7" xfId="0" applyFont="1" applyFill="1" applyBorder="1" applyAlignment="1">
      <alignment horizontal="left" vertical="center"/>
    </xf>
    <xf numFmtId="0" fontId="22" fillId="19" borderId="1" xfId="0" applyFont="1" applyFill="1" applyBorder="1" applyAlignment="1" applyProtection="1">
      <alignment horizontal="center" vertical="center" wrapText="1"/>
    </xf>
    <xf numFmtId="0" fontId="14" fillId="12" borderId="55" xfId="0" applyFont="1" applyFill="1" applyBorder="1" applyAlignment="1" applyProtection="1">
      <alignment horizontal="center" vertical="center" wrapText="1"/>
    </xf>
    <xf numFmtId="0" fontId="14" fillId="12" borderId="1" xfId="0" applyFont="1" applyFill="1" applyBorder="1" applyAlignment="1" applyProtection="1">
      <alignment horizontal="center" vertical="center" wrapText="1"/>
    </xf>
    <xf numFmtId="0" fontId="69" fillId="22" borderId="119" xfId="0" applyFont="1" applyFill="1" applyBorder="1" applyAlignment="1">
      <alignment vertical="center"/>
    </xf>
    <xf numFmtId="0" fontId="71" fillId="0" borderId="0" xfId="0" applyFont="1" applyFill="1" applyBorder="1" applyAlignment="1">
      <alignment horizontal="left" vertical="center" wrapText="1" indent="1"/>
    </xf>
    <xf numFmtId="0" fontId="34" fillId="0" borderId="0" xfId="0" applyFont="1" applyFill="1" applyBorder="1" applyAlignment="1">
      <alignment horizontal="left" vertical="center" wrapText="1" indent="1"/>
    </xf>
    <xf numFmtId="0" fontId="0" fillId="0" borderId="30" xfId="0" applyFont="1" applyBorder="1"/>
    <xf numFmtId="0" fontId="68" fillId="22" borderId="119" xfId="0" applyFont="1" applyFill="1" applyBorder="1" applyAlignment="1">
      <alignment vertical="center"/>
    </xf>
    <xf numFmtId="0" fontId="22" fillId="22" borderId="119" xfId="0" applyFont="1" applyFill="1" applyBorder="1" applyAlignment="1">
      <alignment vertical="center"/>
    </xf>
    <xf numFmtId="0" fontId="4" fillId="20" borderId="1" xfId="0" applyFont="1" applyFill="1" applyBorder="1" applyAlignment="1" applyProtection="1">
      <alignment horizontal="center" vertical="center"/>
    </xf>
    <xf numFmtId="0" fontId="76" fillId="22" borderId="119" xfId="0" applyFont="1" applyFill="1" applyBorder="1" applyAlignment="1">
      <alignment horizontal="center" vertical="center"/>
    </xf>
    <xf numFmtId="0" fontId="68" fillId="2" borderId="1" xfId="0" applyFont="1" applyFill="1" applyBorder="1" applyAlignment="1" applyProtection="1">
      <alignment horizontal="center" vertical="center" wrapText="1"/>
    </xf>
    <xf numFmtId="0" fontId="77" fillId="19" borderId="1" xfId="5" applyFont="1" applyFill="1" applyBorder="1" applyAlignment="1" applyProtection="1">
      <alignment horizontal="center" vertical="center" wrapText="1"/>
    </xf>
    <xf numFmtId="0" fontId="68" fillId="12" borderId="1" xfId="0" applyFont="1" applyFill="1" applyBorder="1" applyAlignment="1" applyProtection="1">
      <alignment horizontal="center" vertical="center" wrapText="1"/>
    </xf>
    <xf numFmtId="0" fontId="7" fillId="0" borderId="7" xfId="0" applyFont="1" applyFill="1" applyBorder="1" applyAlignment="1" applyProtection="1">
      <alignment horizontal="left" vertical="top" wrapText="1"/>
      <protection locked="0"/>
    </xf>
    <xf numFmtId="0" fontId="34" fillId="0" borderId="4" xfId="0" applyFont="1" applyBorder="1" applyAlignment="1" applyProtection="1">
      <alignment horizontal="left" vertical="center" wrapText="1"/>
      <protection locked="0"/>
    </xf>
    <xf numFmtId="0" fontId="34" fillId="0" borderId="5" xfId="0" applyFont="1" applyBorder="1" applyAlignment="1" applyProtection="1">
      <alignment horizontal="left" vertical="center" wrapText="1"/>
      <protection locked="0"/>
    </xf>
    <xf numFmtId="0" fontId="34" fillId="0" borderId="6" xfId="0" applyFont="1" applyBorder="1" applyAlignment="1" applyProtection="1">
      <alignment horizontal="left" vertical="center" wrapText="1"/>
      <protection locked="0"/>
    </xf>
    <xf numFmtId="0" fontId="34" fillId="0" borderId="1" xfId="0" applyFont="1" applyBorder="1" applyAlignment="1" applyProtection="1">
      <alignment horizontal="left" vertical="center" wrapText="1" indent="1"/>
      <protection locked="0"/>
    </xf>
    <xf numFmtId="0" fontId="34" fillId="0" borderId="1" xfId="0" applyFont="1" applyBorder="1" applyAlignment="1" applyProtection="1">
      <alignment horizontal="left" vertical="center" indent="1"/>
      <protection locked="0"/>
    </xf>
    <xf numFmtId="0" fontId="68" fillId="19" borderId="4" xfId="0" applyFont="1" applyFill="1" applyBorder="1" applyAlignment="1" applyProtection="1">
      <alignment horizontal="center" vertical="center" wrapText="1"/>
    </xf>
    <xf numFmtId="0" fontId="68" fillId="19" borderId="6" xfId="0" applyFont="1" applyFill="1" applyBorder="1" applyAlignment="1" applyProtection="1">
      <alignment horizontal="center" vertical="center" wrapText="1"/>
    </xf>
    <xf numFmtId="0" fontId="36" fillId="20" borderId="1" xfId="0" applyFont="1" applyFill="1" applyBorder="1" applyAlignment="1">
      <alignment horizontal="left" vertical="center" wrapText="1"/>
    </xf>
    <xf numFmtId="0" fontId="56" fillId="0" borderId="0" xfId="0" applyFont="1" applyAlignment="1">
      <alignment horizontal="left"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34" fillId="0" borderId="4" xfId="0" applyFont="1" applyBorder="1" applyAlignment="1" applyProtection="1">
      <alignment horizontal="left" vertical="center" wrapText="1" indent="1"/>
      <protection locked="0"/>
    </xf>
    <xf numFmtId="0" fontId="34" fillId="0" borderId="5" xfId="0" applyFont="1" applyBorder="1" applyAlignment="1" applyProtection="1">
      <alignment horizontal="left" vertical="center" wrapText="1" indent="1"/>
      <protection locked="0"/>
    </xf>
    <xf numFmtId="0" fontId="34" fillId="0" borderId="6" xfId="0" applyFont="1" applyBorder="1" applyAlignment="1" applyProtection="1">
      <alignment horizontal="left" vertical="center" wrapText="1" indent="1"/>
      <protection locked="0"/>
    </xf>
    <xf numFmtId="0" fontId="74" fillId="19" borderId="116" xfId="0" applyFont="1" applyFill="1" applyBorder="1" applyAlignment="1">
      <alignment horizontal="center" vertical="center" wrapText="1"/>
    </xf>
    <xf numFmtId="0" fontId="74" fillId="19" borderId="10" xfId="0" applyFont="1" applyFill="1" applyBorder="1" applyAlignment="1">
      <alignment horizontal="center" vertical="center" wrapText="1"/>
    </xf>
    <xf numFmtId="0" fontId="37" fillId="20" borderId="4" xfId="0" applyFont="1" applyFill="1" applyBorder="1" applyAlignment="1">
      <alignment horizontal="center" vertical="center" wrapText="1"/>
    </xf>
    <xf numFmtId="0" fontId="37" fillId="20" borderId="5" xfId="0" applyFont="1" applyFill="1" applyBorder="1" applyAlignment="1">
      <alignment horizontal="center" vertical="center" wrapText="1"/>
    </xf>
    <xf numFmtId="0" fontId="37" fillId="20" borderId="6" xfId="0" applyFont="1" applyFill="1" applyBorder="1" applyAlignment="1">
      <alignment horizontal="center" vertical="center" wrapText="1"/>
    </xf>
    <xf numFmtId="0" fontId="68" fillId="19"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39" fillId="0" borderId="0" xfId="0" applyFont="1" applyFill="1" applyBorder="1" applyAlignment="1" applyProtection="1">
      <alignment horizontal="center" vertical="center"/>
    </xf>
    <xf numFmtId="0" fontId="30" fillId="0" borderId="1" xfId="0" applyFont="1" applyBorder="1" applyAlignment="1" applyProtection="1">
      <alignment horizontal="left" vertical="center" indent="1"/>
      <protection locked="0"/>
    </xf>
    <xf numFmtId="0" fontId="30" fillId="0" borderId="4" xfId="0" applyFont="1" applyBorder="1" applyAlignment="1" applyProtection="1">
      <alignment horizontal="left" vertical="center" indent="1"/>
      <protection locked="0"/>
    </xf>
    <xf numFmtId="14" fontId="30" fillId="0" borderId="1" xfId="0" applyNumberFormat="1" applyFont="1" applyBorder="1" applyAlignment="1" applyProtection="1">
      <alignment horizontal="left" vertical="center" indent="1"/>
      <protection locked="0"/>
    </xf>
    <xf numFmtId="0" fontId="36" fillId="20" borderId="4" xfId="0" applyFont="1" applyFill="1" applyBorder="1" applyAlignment="1">
      <alignment horizontal="left" vertical="center" wrapText="1"/>
    </xf>
    <xf numFmtId="0" fontId="36" fillId="20" borderId="5" xfId="0" applyFont="1" applyFill="1" applyBorder="1" applyAlignment="1">
      <alignment horizontal="left" vertical="center" wrapText="1"/>
    </xf>
    <xf numFmtId="0" fontId="36" fillId="20" borderId="6" xfId="0" applyFont="1" applyFill="1" applyBorder="1" applyAlignment="1">
      <alignment horizontal="left" vertical="center" wrapText="1"/>
    </xf>
    <xf numFmtId="0" fontId="69" fillId="22" borderId="118" xfId="0" applyFont="1" applyFill="1" applyBorder="1" applyAlignment="1">
      <alignment horizontal="left" vertical="center"/>
    </xf>
    <xf numFmtId="0" fontId="7" fillId="0" borderId="45" xfId="0" applyFont="1" applyFill="1" applyBorder="1" applyAlignment="1">
      <alignment horizontal="left" vertical="center" wrapText="1" indent="1"/>
    </xf>
    <xf numFmtId="0" fontId="7" fillId="0" borderId="46" xfId="0" applyFont="1" applyFill="1" applyBorder="1" applyAlignment="1">
      <alignment horizontal="left" vertical="center" wrapText="1" indent="1"/>
    </xf>
    <xf numFmtId="0" fontId="7" fillId="0" borderId="47" xfId="0" applyFont="1" applyFill="1" applyBorder="1" applyAlignment="1">
      <alignment horizontal="left" vertical="center" wrapText="1" indent="1"/>
    </xf>
    <xf numFmtId="0" fontId="31" fillId="22" borderId="121" xfId="0" applyFont="1" applyFill="1" applyBorder="1" applyAlignment="1">
      <alignment horizontal="center" vertical="center" wrapText="1"/>
    </xf>
    <xf numFmtId="0" fontId="31" fillId="22" borderId="118" xfId="0" applyFont="1" applyFill="1" applyBorder="1" applyAlignment="1">
      <alignment horizontal="center" vertical="center" wrapText="1"/>
    </xf>
    <xf numFmtId="0" fontId="31" fillId="22" borderId="119" xfId="0" applyFont="1" applyFill="1" applyBorder="1" applyAlignment="1">
      <alignment horizontal="center" vertical="center" wrapText="1"/>
    </xf>
    <xf numFmtId="0" fontId="7" fillId="0" borderId="17" xfId="0" applyFont="1" applyFill="1" applyBorder="1" applyAlignment="1">
      <alignment horizontal="left" vertical="center" wrapText="1" indent="1"/>
    </xf>
    <xf numFmtId="0" fontId="7" fillId="0" borderId="18" xfId="0" applyFont="1" applyFill="1" applyBorder="1" applyAlignment="1">
      <alignment horizontal="left" vertical="center" wrapText="1" indent="1"/>
    </xf>
    <xf numFmtId="0" fontId="7" fillId="0" borderId="34" xfId="0" applyFont="1" applyFill="1" applyBorder="1" applyAlignment="1">
      <alignment horizontal="left" vertical="center" wrapText="1" indent="1"/>
    </xf>
    <xf numFmtId="0" fontId="1" fillId="12" borderId="17" xfId="0" applyFont="1" applyFill="1" applyBorder="1" applyAlignment="1">
      <alignment horizontal="center" vertical="center" wrapText="1"/>
    </xf>
    <xf numFmtId="0" fontId="1" fillId="12" borderId="18" xfId="0" applyFont="1" applyFill="1" applyBorder="1" applyAlignment="1">
      <alignment horizontal="center" vertical="center" wrapText="1"/>
    </xf>
    <xf numFmtId="0" fontId="1" fillId="12" borderId="34" xfId="0" applyFont="1" applyFill="1" applyBorder="1" applyAlignment="1">
      <alignment horizontal="center" vertical="center" wrapText="1"/>
    </xf>
    <xf numFmtId="0" fontId="7" fillId="0" borderId="15" xfId="0" applyFont="1" applyFill="1" applyBorder="1" applyAlignment="1">
      <alignment horizontal="left" vertical="center" wrapText="1" indent="1"/>
    </xf>
    <xf numFmtId="0" fontId="7" fillId="0" borderId="16" xfId="0" applyFont="1" applyFill="1" applyBorder="1" applyAlignment="1">
      <alignment horizontal="left" vertical="center" wrapText="1" indent="1"/>
    </xf>
    <xf numFmtId="0" fontId="7" fillId="0" borderId="32" xfId="0" applyFont="1" applyFill="1" applyBorder="1" applyAlignment="1">
      <alignment horizontal="left" vertical="center" wrapText="1" indent="1"/>
    </xf>
    <xf numFmtId="0" fontId="7" fillId="0" borderId="19" xfId="0" applyFont="1" applyFill="1" applyBorder="1" applyAlignment="1">
      <alignment horizontal="left" vertical="center" wrapText="1" indent="1"/>
    </xf>
    <xf numFmtId="0" fontId="7" fillId="0" borderId="20" xfId="0" applyFont="1" applyFill="1" applyBorder="1" applyAlignment="1">
      <alignment horizontal="left" vertical="center" wrapText="1" indent="1"/>
    </xf>
    <xf numFmtId="0" fontId="7" fillId="0" borderId="36" xfId="0" applyFont="1" applyFill="1" applyBorder="1" applyAlignment="1">
      <alignment horizontal="left" vertical="center" wrapText="1" indent="1"/>
    </xf>
    <xf numFmtId="0" fontId="7" fillId="0" borderId="22" xfId="0" applyFont="1" applyFill="1" applyBorder="1" applyAlignment="1">
      <alignment horizontal="left" vertical="center" wrapText="1" indent="1"/>
    </xf>
    <xf numFmtId="0" fontId="7" fillId="0" borderId="23" xfId="0" applyFont="1" applyFill="1" applyBorder="1" applyAlignment="1">
      <alignment horizontal="left" vertical="center" wrapText="1" indent="1"/>
    </xf>
    <xf numFmtId="0" fontId="7" fillId="0" borderId="52" xfId="0" applyFont="1" applyFill="1" applyBorder="1" applyAlignment="1">
      <alignment horizontal="left" vertical="center" wrapText="1" indent="1"/>
    </xf>
    <xf numFmtId="0" fontId="7" fillId="0" borderId="39" xfId="0" applyFont="1" applyFill="1" applyBorder="1" applyAlignment="1">
      <alignment horizontal="left" vertical="center" wrapText="1" indent="1"/>
    </xf>
    <xf numFmtId="0" fontId="7" fillId="0" borderId="13" xfId="0" applyFont="1" applyFill="1" applyBorder="1" applyAlignment="1">
      <alignment horizontal="left" vertical="center" wrapText="1" indent="1"/>
    </xf>
    <xf numFmtId="0" fontId="7" fillId="0" borderId="14" xfId="0" applyFont="1" applyFill="1" applyBorder="1" applyAlignment="1">
      <alignment horizontal="left" vertical="center" wrapText="1" indent="1"/>
    </xf>
    <xf numFmtId="0" fontId="7" fillId="0" borderId="41" xfId="0" applyFont="1" applyFill="1" applyBorder="1" applyAlignment="1">
      <alignment horizontal="left" vertical="center" wrapText="1" indent="1"/>
    </xf>
    <xf numFmtId="0" fontId="7" fillId="0" borderId="42" xfId="0" applyFont="1" applyFill="1" applyBorder="1" applyAlignment="1">
      <alignment horizontal="left" vertical="center" wrapText="1" indent="1"/>
    </xf>
    <xf numFmtId="0" fontId="7" fillId="0" borderId="43" xfId="0" applyFont="1" applyFill="1" applyBorder="1" applyAlignment="1">
      <alignment horizontal="left" vertical="center" wrapText="1" indent="1"/>
    </xf>
    <xf numFmtId="0" fontId="1" fillId="12" borderId="90" xfId="0" applyFont="1" applyFill="1" applyBorder="1" applyAlignment="1">
      <alignment horizontal="center" vertical="center" wrapText="1"/>
    </xf>
    <xf numFmtId="0" fontId="1" fillId="12" borderId="91" xfId="0" applyFont="1" applyFill="1" applyBorder="1" applyAlignment="1">
      <alignment horizontal="center" vertical="center" wrapText="1"/>
    </xf>
    <xf numFmtId="0" fontId="7" fillId="0" borderId="45" xfId="0" quotePrefix="1" applyFont="1" applyFill="1" applyBorder="1" applyAlignment="1">
      <alignment horizontal="left" vertical="center" wrapText="1" indent="1"/>
    </xf>
    <xf numFmtId="0" fontId="7" fillId="0" borderId="46" xfId="0" quotePrefix="1" applyFont="1" applyFill="1" applyBorder="1" applyAlignment="1">
      <alignment horizontal="left" vertical="center" wrapText="1" indent="1"/>
    </xf>
    <xf numFmtId="0" fontId="7" fillId="0" borderId="47" xfId="0" quotePrefix="1" applyFont="1" applyFill="1" applyBorder="1" applyAlignment="1">
      <alignment horizontal="left" vertical="center" wrapText="1" indent="1"/>
    </xf>
    <xf numFmtId="0" fontId="1" fillId="12" borderId="106" xfId="0" applyFont="1" applyFill="1" applyBorder="1" applyAlignment="1">
      <alignment horizontal="center" vertical="center"/>
    </xf>
    <xf numFmtId="0" fontId="1" fillId="12" borderId="107" xfId="0" applyFont="1" applyFill="1" applyBorder="1" applyAlignment="1">
      <alignment horizontal="center" vertical="center"/>
    </xf>
    <xf numFmtId="0" fontId="7" fillId="0" borderId="109" xfId="0" applyFont="1" applyFill="1" applyBorder="1" applyAlignment="1">
      <alignment horizontal="left" vertical="center" wrapText="1" indent="1"/>
    </xf>
    <xf numFmtId="0" fontId="7" fillId="0" borderId="110" xfId="0" applyFont="1" applyFill="1" applyBorder="1" applyAlignment="1">
      <alignment horizontal="left" vertical="center" wrapText="1" indent="1"/>
    </xf>
    <xf numFmtId="0" fontId="0" fillId="0" borderId="109" xfId="0" applyFont="1" applyBorder="1" applyAlignment="1">
      <alignment horizontal="left" wrapText="1"/>
    </xf>
    <xf numFmtId="0" fontId="0" fillId="0" borderId="110" xfId="0" applyFont="1" applyBorder="1" applyAlignment="1">
      <alignment horizontal="left" wrapText="1"/>
    </xf>
    <xf numFmtId="0" fontId="0" fillId="0" borderId="109" xfId="0" applyFont="1" applyBorder="1" applyAlignment="1">
      <alignment horizontal="left" vertical="center" wrapText="1"/>
    </xf>
    <xf numFmtId="0" fontId="0" fillId="0" borderId="110" xfId="0" applyFont="1" applyBorder="1" applyAlignment="1">
      <alignment horizontal="left" vertical="center" wrapText="1"/>
    </xf>
    <xf numFmtId="0" fontId="0" fillId="0" borderId="112" xfId="0" applyFont="1" applyBorder="1" applyAlignment="1">
      <alignment horizontal="left" vertical="center" wrapText="1"/>
    </xf>
    <xf numFmtId="0" fontId="0" fillId="0" borderId="113" xfId="0" applyFont="1" applyBorder="1" applyAlignment="1">
      <alignment horizontal="left" vertical="center" wrapText="1"/>
    </xf>
    <xf numFmtId="0" fontId="0" fillId="0" borderId="48" xfId="0" applyFont="1" applyBorder="1" applyAlignment="1">
      <alignment horizontal="left" vertical="top" wrapText="1"/>
    </xf>
    <xf numFmtId="0" fontId="0" fillId="0" borderId="0" xfId="0" applyFont="1" applyBorder="1" applyAlignment="1">
      <alignment horizontal="left" vertical="top" wrapText="1"/>
    </xf>
    <xf numFmtId="0" fontId="0" fillId="0" borderId="30" xfId="0" applyFont="1" applyBorder="1" applyAlignment="1">
      <alignment horizontal="left" vertical="top" wrapText="1"/>
    </xf>
    <xf numFmtId="0" fontId="0" fillId="0" borderId="12" xfId="0" applyFont="1" applyBorder="1" applyAlignment="1">
      <alignment horizontal="left" vertical="top" wrapText="1"/>
    </xf>
    <xf numFmtId="0" fontId="0" fillId="0" borderId="13" xfId="0" applyFont="1" applyBorder="1" applyAlignment="1">
      <alignment horizontal="left" vertical="top" wrapText="1"/>
    </xf>
    <xf numFmtId="0" fontId="0" fillId="0" borderId="14" xfId="0" applyFont="1" applyBorder="1" applyAlignment="1">
      <alignment horizontal="left" vertical="top" wrapText="1"/>
    </xf>
    <xf numFmtId="9" fontId="7" fillId="0" borderId="35" xfId="1" applyFont="1" applyFill="1" applyBorder="1" applyAlignment="1">
      <alignment horizontal="center" vertical="center" wrapText="1"/>
    </xf>
    <xf numFmtId="9" fontId="7" fillId="0" borderId="37" xfId="1" applyFont="1" applyFill="1" applyBorder="1" applyAlignment="1">
      <alignment horizontal="center" vertical="center" wrapText="1"/>
    </xf>
    <xf numFmtId="9" fontId="7" fillId="0" borderId="38" xfId="1" applyFont="1" applyFill="1" applyBorder="1" applyAlignment="1">
      <alignment horizontal="center" vertical="center" wrapText="1"/>
    </xf>
    <xf numFmtId="0" fontId="0" fillId="0" borderId="19" xfId="0" applyFont="1" applyFill="1" applyBorder="1" applyAlignment="1">
      <alignment horizontal="center" vertical="top"/>
    </xf>
    <xf numFmtId="0" fontId="0" fillId="0" borderId="20" xfId="0" applyFont="1" applyFill="1" applyBorder="1" applyAlignment="1">
      <alignment horizontal="center" vertical="top"/>
    </xf>
    <xf numFmtId="0" fontId="0" fillId="0" borderId="36" xfId="0" applyFont="1" applyFill="1" applyBorder="1" applyAlignment="1">
      <alignment horizontal="center" vertical="top"/>
    </xf>
    <xf numFmtId="0" fontId="0" fillId="0" borderId="21" xfId="0" applyFont="1" applyFill="1" applyBorder="1" applyAlignment="1">
      <alignment horizontal="center" vertical="top" wrapText="1"/>
    </xf>
    <xf numFmtId="0" fontId="0" fillId="0" borderId="0" xfId="0" applyFont="1" applyFill="1" applyBorder="1" applyAlignment="1">
      <alignment horizontal="center" vertical="top" wrapText="1"/>
    </xf>
    <xf numFmtId="0" fontId="0" fillId="0" borderId="30" xfId="0" applyFont="1" applyFill="1" applyBorder="1" applyAlignment="1">
      <alignment horizontal="center" vertical="top" wrapText="1"/>
    </xf>
    <xf numFmtId="0" fontId="0" fillId="0" borderId="39" xfId="0" applyFont="1" applyFill="1" applyBorder="1" applyAlignment="1">
      <alignment horizontal="center" vertical="top"/>
    </xf>
    <xf numFmtId="0" fontId="0" fillId="0" borderId="13" xfId="0" applyFont="1" applyFill="1" applyBorder="1" applyAlignment="1">
      <alignment horizontal="center" vertical="top"/>
    </xf>
    <xf numFmtId="0" fontId="0" fillId="0" borderId="14" xfId="0" applyFont="1" applyFill="1" applyBorder="1" applyAlignment="1">
      <alignment horizontal="center" vertical="top"/>
    </xf>
    <xf numFmtId="0" fontId="7" fillId="0" borderId="17" xfId="0" applyFont="1" applyFill="1" applyBorder="1" applyAlignment="1" applyProtection="1">
      <alignment horizontal="left" vertical="center" wrapText="1" indent="1"/>
    </xf>
    <xf numFmtId="0" fontId="7" fillId="0" borderId="18" xfId="0" applyFont="1" applyFill="1" applyBorder="1" applyAlignment="1" applyProtection="1">
      <alignment horizontal="left" vertical="center" wrapText="1" indent="1"/>
    </xf>
    <xf numFmtId="0" fontId="7" fillId="0" borderId="34" xfId="0" applyFont="1" applyFill="1" applyBorder="1" applyAlignment="1" applyProtection="1">
      <alignment horizontal="left" vertical="center" wrapText="1" indent="1"/>
    </xf>
    <xf numFmtId="0" fontId="7" fillId="0" borderId="41" xfId="0" applyFont="1" applyFill="1" applyBorder="1" applyAlignment="1" applyProtection="1">
      <alignment horizontal="left" vertical="center" wrapText="1" indent="1"/>
    </xf>
    <xf numFmtId="0" fontId="7" fillId="0" borderId="42" xfId="0" applyFont="1" applyFill="1" applyBorder="1" applyAlignment="1" applyProtection="1">
      <alignment horizontal="left" vertical="center" wrapText="1" indent="1"/>
    </xf>
    <xf numFmtId="0" fontId="7" fillId="0" borderId="43" xfId="0" applyFont="1" applyFill="1" applyBorder="1" applyAlignment="1" applyProtection="1">
      <alignment horizontal="left" vertical="center" wrapText="1" indent="1"/>
    </xf>
    <xf numFmtId="0" fontId="1" fillId="12" borderId="115" xfId="0" quotePrefix="1" applyFont="1" applyFill="1" applyBorder="1" applyAlignment="1">
      <alignment horizontal="left" vertical="center" wrapText="1"/>
    </xf>
    <xf numFmtId="0" fontId="1" fillId="12" borderId="5" xfId="0" applyFont="1" applyFill="1" applyBorder="1" applyAlignment="1">
      <alignment horizontal="left" vertical="center" wrapText="1"/>
    </xf>
    <xf numFmtId="0" fontId="1" fillId="12" borderId="6" xfId="0" applyFont="1" applyFill="1" applyBorder="1" applyAlignment="1">
      <alignment horizontal="left" vertical="center" wrapText="1"/>
    </xf>
    <xf numFmtId="0" fontId="0" fillId="0" borderId="17" xfId="0" applyFont="1" applyBorder="1" applyAlignment="1">
      <alignment horizontal="left" vertical="top" wrapText="1"/>
    </xf>
    <xf numFmtId="0" fontId="0" fillId="0" borderId="18" xfId="0" applyFont="1" applyBorder="1" applyAlignment="1">
      <alignment horizontal="left" vertical="top" wrapText="1"/>
    </xf>
    <xf numFmtId="0" fontId="0" fillId="0" borderId="34" xfId="0" applyFont="1" applyBorder="1" applyAlignment="1">
      <alignment horizontal="left" vertical="top" wrapText="1"/>
    </xf>
    <xf numFmtId="0" fontId="0" fillId="0" borderId="41" xfId="0" applyFont="1" applyBorder="1" applyAlignment="1">
      <alignment horizontal="left" vertical="top" wrapText="1"/>
    </xf>
    <xf numFmtId="0" fontId="0" fillId="0" borderId="42" xfId="0" applyFont="1" applyBorder="1" applyAlignment="1">
      <alignment horizontal="left" vertical="top" wrapText="1"/>
    </xf>
    <xf numFmtId="0" fontId="0" fillId="0" borderId="43" xfId="0" applyFont="1" applyBorder="1" applyAlignment="1">
      <alignment horizontal="left" vertical="top" wrapText="1"/>
    </xf>
    <xf numFmtId="0" fontId="0" fillId="0" borderId="17"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0" fillId="0" borderId="34" xfId="0" applyFont="1" applyFill="1" applyBorder="1" applyAlignment="1">
      <alignment horizontal="left" vertical="center" wrapText="1"/>
    </xf>
    <xf numFmtId="0" fontId="57" fillId="21" borderId="4" xfId="0" applyFont="1" applyFill="1" applyBorder="1" applyAlignment="1">
      <alignment horizontal="center" vertical="center" wrapText="1"/>
    </xf>
    <xf numFmtId="0" fontId="57" fillId="21" borderId="5" xfId="0" applyFont="1" applyFill="1" applyBorder="1" applyAlignment="1">
      <alignment horizontal="center" vertical="center" wrapText="1"/>
    </xf>
    <xf numFmtId="0" fontId="57" fillId="21" borderId="6" xfId="0" applyFont="1" applyFill="1" applyBorder="1" applyAlignment="1">
      <alignment horizontal="center" vertical="center" wrapText="1"/>
    </xf>
    <xf numFmtId="0" fontId="70" fillId="21" borderId="9" xfId="0" applyFont="1" applyFill="1" applyBorder="1" applyAlignment="1">
      <alignment horizontal="center" vertical="center" wrapText="1"/>
    </xf>
    <xf numFmtId="0" fontId="70" fillId="21" borderId="10" xfId="0" applyFont="1" applyFill="1" applyBorder="1" applyAlignment="1">
      <alignment horizontal="center" vertical="center" wrapText="1"/>
    </xf>
    <xf numFmtId="0" fontId="70" fillId="21" borderId="11" xfId="0" applyFont="1" applyFill="1" applyBorder="1" applyAlignment="1">
      <alignment horizontal="center" vertical="center" wrapText="1"/>
    </xf>
    <xf numFmtId="0" fontId="0" fillId="0" borderId="41" xfId="0" applyFont="1" applyFill="1" applyBorder="1" applyAlignment="1">
      <alignment horizontal="left" vertical="center" wrapText="1"/>
    </xf>
    <xf numFmtId="0" fontId="0" fillId="0" borderId="42" xfId="0" applyFont="1" applyFill="1" applyBorder="1" applyAlignment="1">
      <alignment horizontal="left" vertical="center" wrapText="1"/>
    </xf>
    <xf numFmtId="0" fontId="0" fillId="0" borderId="43" xfId="0" applyFont="1" applyFill="1" applyBorder="1" applyAlignment="1">
      <alignment horizontal="left" vertical="center" wrapText="1"/>
    </xf>
    <xf numFmtId="0" fontId="7" fillId="0" borderId="41" xfId="0" quotePrefix="1" applyFont="1" applyFill="1" applyBorder="1" applyAlignment="1">
      <alignment horizontal="center" vertical="center" wrapText="1"/>
    </xf>
    <xf numFmtId="0" fontId="7" fillId="0" borderId="42" xfId="0" quotePrefix="1" applyFont="1" applyFill="1" applyBorder="1" applyAlignment="1">
      <alignment horizontal="center" vertical="center" wrapText="1"/>
    </xf>
    <xf numFmtId="0" fontId="7" fillId="0" borderId="43" xfId="0" quotePrefix="1" applyFont="1" applyFill="1" applyBorder="1" applyAlignment="1">
      <alignment horizontal="center" vertical="center" wrapText="1"/>
    </xf>
    <xf numFmtId="0" fontId="0" fillId="0" borderId="17" xfId="0" applyFont="1" applyFill="1" applyBorder="1" applyAlignment="1">
      <alignment horizontal="left" vertical="center" wrapText="1" indent="1"/>
    </xf>
    <xf numFmtId="0" fontId="0" fillId="0" borderId="18" xfId="0" applyFont="1" applyFill="1" applyBorder="1" applyAlignment="1">
      <alignment horizontal="left" vertical="center" wrapText="1" indent="1"/>
    </xf>
    <xf numFmtId="0" fontId="0" fillId="0" borderId="34" xfId="0" applyFont="1" applyFill="1" applyBorder="1" applyAlignment="1">
      <alignment horizontal="left" vertical="center" wrapText="1" indent="1"/>
    </xf>
    <xf numFmtId="0" fontId="0" fillId="0" borderId="41" xfId="0" applyFont="1" applyFill="1" applyBorder="1" applyAlignment="1">
      <alignment horizontal="left" vertical="center" wrapText="1" indent="1"/>
    </xf>
    <xf numFmtId="0" fontId="0" fillId="0" borderId="42" xfId="0" applyFont="1" applyFill="1" applyBorder="1" applyAlignment="1">
      <alignment horizontal="left" vertical="center" wrapText="1" indent="1"/>
    </xf>
    <xf numFmtId="0" fontId="0" fillId="0" borderId="43" xfId="0" applyFont="1" applyFill="1" applyBorder="1" applyAlignment="1">
      <alignment horizontal="left" vertical="center" wrapText="1" indent="1"/>
    </xf>
    <xf numFmtId="0" fontId="7" fillId="0" borderId="41" xfId="0" quotePrefix="1" applyFont="1" applyFill="1" applyBorder="1" applyAlignment="1">
      <alignment horizontal="left" vertical="center" wrapText="1" indent="1"/>
    </xf>
    <xf numFmtId="0" fontId="7" fillId="0" borderId="42" xfId="0" quotePrefix="1" applyFont="1" applyFill="1" applyBorder="1" applyAlignment="1">
      <alignment horizontal="left" vertical="center" wrapText="1" indent="1"/>
    </xf>
    <xf numFmtId="0" fontId="7" fillId="0" borderId="43" xfId="0" quotePrefix="1" applyFont="1" applyFill="1" applyBorder="1" applyAlignment="1">
      <alignment horizontal="left" vertical="center" wrapText="1" indent="1"/>
    </xf>
    <xf numFmtId="9" fontId="7" fillId="0" borderId="17" xfId="1" applyFont="1" applyFill="1" applyBorder="1" applyAlignment="1">
      <alignment horizontal="left" vertical="center" wrapText="1" indent="1"/>
    </xf>
    <xf numFmtId="9" fontId="7" fillId="0" borderId="18" xfId="1" applyFont="1" applyFill="1" applyBorder="1" applyAlignment="1">
      <alignment horizontal="left" vertical="center" wrapText="1" indent="1"/>
    </xf>
    <xf numFmtId="9" fontId="7" fillId="0" borderId="34" xfId="1" applyFont="1" applyFill="1" applyBorder="1" applyAlignment="1">
      <alignment horizontal="left" vertical="center" wrapText="1" indent="1"/>
    </xf>
    <xf numFmtId="0" fontId="1" fillId="12" borderId="24" xfId="0" applyFont="1" applyFill="1" applyBorder="1" applyAlignment="1">
      <alignment horizontal="center" vertical="center" wrapText="1"/>
    </xf>
    <xf numFmtId="0" fontId="1" fillId="12" borderId="25" xfId="0" applyFont="1" applyFill="1" applyBorder="1" applyAlignment="1">
      <alignment horizontal="center" vertical="center" wrapText="1"/>
    </xf>
    <xf numFmtId="0" fontId="1" fillId="12" borderId="50" xfId="0" applyFont="1" applyFill="1" applyBorder="1" applyAlignment="1">
      <alignment horizontal="center" vertical="center" wrapText="1"/>
    </xf>
    <xf numFmtId="0" fontId="7" fillId="0" borderId="26" xfId="0" applyFont="1" applyFill="1" applyBorder="1" applyAlignment="1">
      <alignment horizontal="left" vertical="center" wrapText="1" indent="1"/>
    </xf>
    <xf numFmtId="0" fontId="7" fillId="0" borderId="27" xfId="0" applyFont="1" applyFill="1" applyBorder="1" applyAlignment="1">
      <alignment horizontal="left" vertical="center" wrapText="1" indent="1"/>
    </xf>
    <xf numFmtId="0" fontId="7" fillId="0" borderId="51" xfId="0" applyFont="1" applyFill="1" applyBorder="1" applyAlignment="1">
      <alignment horizontal="left" vertical="center" wrapText="1" indent="1"/>
    </xf>
    <xf numFmtId="0" fontId="22" fillId="5" borderId="48" xfId="0" applyFont="1" applyFill="1" applyBorder="1" applyAlignment="1">
      <alignment horizontal="center" vertical="center"/>
    </xf>
    <xf numFmtId="0" fontId="22" fillId="5" borderId="88" xfId="0" applyFont="1" applyFill="1" applyBorder="1" applyAlignment="1">
      <alignment horizontal="center" vertical="center"/>
    </xf>
    <xf numFmtId="0" fontId="4" fillId="7" borderId="87" xfId="0" applyFont="1" applyFill="1" applyBorder="1" applyAlignment="1">
      <alignment horizontal="center" vertical="center"/>
    </xf>
    <xf numFmtId="0" fontId="4" fillId="7" borderId="88" xfId="0" applyFont="1" applyFill="1" applyBorder="1" applyAlignment="1">
      <alignment horizontal="center" vertical="center"/>
    </xf>
    <xf numFmtId="0" fontId="4" fillId="11" borderId="87" xfId="0" applyFont="1" applyFill="1" applyBorder="1" applyAlignment="1">
      <alignment horizontal="center" vertical="center"/>
    </xf>
    <xf numFmtId="0" fontId="4" fillId="11" borderId="88" xfId="0" applyFont="1" applyFill="1" applyBorder="1" applyAlignment="1">
      <alignment horizontal="center" vertical="center"/>
    </xf>
    <xf numFmtId="0" fontId="22" fillId="8" borderId="87" xfId="0" applyFont="1" applyFill="1" applyBorder="1" applyAlignment="1">
      <alignment horizontal="center" vertical="center"/>
    </xf>
    <xf numFmtId="0" fontId="22" fillId="8" borderId="12" xfId="0" applyFont="1" applyFill="1" applyBorder="1" applyAlignment="1">
      <alignment horizontal="center" vertical="center"/>
    </xf>
    <xf numFmtId="0" fontId="26" fillId="0" borderId="92" xfId="0" applyFont="1" applyFill="1" applyBorder="1" applyAlignment="1">
      <alignment horizontal="left" vertical="center" wrapText="1"/>
    </xf>
    <xf numFmtId="0" fontId="26" fillId="0" borderId="93"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30" xfId="0" applyFont="1" applyFill="1" applyBorder="1" applyAlignment="1">
      <alignment horizontal="left" vertical="center" wrapText="1"/>
    </xf>
    <xf numFmtId="0" fontId="7" fillId="0" borderId="28"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54" xfId="0" applyFont="1" applyFill="1" applyBorder="1" applyAlignment="1">
      <alignment horizontal="center" vertical="center" wrapText="1"/>
    </xf>
    <xf numFmtId="0" fontId="1" fillId="0" borderId="19" xfId="0" applyFont="1" applyFill="1" applyBorder="1" applyAlignment="1" applyProtection="1">
      <alignment horizontal="left" indent="1"/>
    </xf>
    <xf numFmtId="0" fontId="1" fillId="0" borderId="20" xfId="0" applyFont="1" applyFill="1" applyBorder="1" applyAlignment="1" applyProtection="1">
      <alignment horizontal="left" indent="1"/>
    </xf>
    <xf numFmtId="0" fontId="1" fillId="0" borderId="36" xfId="0" applyFont="1" applyFill="1" applyBorder="1" applyAlignment="1" applyProtection="1">
      <alignment horizontal="left" indent="1"/>
    </xf>
    <xf numFmtId="0" fontId="26" fillId="0" borderId="21" xfId="0" applyFont="1" applyFill="1" applyBorder="1" applyAlignment="1">
      <alignment horizontal="left" vertical="center" wrapText="1" indent="1"/>
    </xf>
    <xf numFmtId="0" fontId="26" fillId="0" borderId="0" xfId="0" applyFont="1" applyFill="1" applyBorder="1" applyAlignment="1">
      <alignment horizontal="left" vertical="center" wrapText="1" indent="1"/>
    </xf>
    <xf numFmtId="0" fontId="26" fillId="0" borderId="30" xfId="0" applyFont="1" applyFill="1" applyBorder="1" applyAlignment="1">
      <alignment horizontal="left" vertical="center" wrapText="1" indent="1"/>
    </xf>
    <xf numFmtId="0" fontId="7" fillId="0" borderId="39"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4" xfId="0" applyFont="1" applyFill="1" applyBorder="1" applyAlignment="1">
      <alignment horizontal="left" vertical="top" wrapText="1"/>
    </xf>
    <xf numFmtId="0" fontId="0" fillId="0" borderId="15" xfId="0" applyFont="1" applyFill="1" applyBorder="1" applyAlignment="1">
      <alignment horizontal="left" vertical="center" wrapText="1" indent="1"/>
    </xf>
    <xf numFmtId="0" fontId="0" fillId="0" borderId="16" xfId="0" applyFont="1" applyFill="1" applyBorder="1" applyAlignment="1">
      <alignment horizontal="left" vertical="center" wrapText="1" indent="1"/>
    </xf>
    <xf numFmtId="0" fontId="0" fillId="0" borderId="32" xfId="0" applyFont="1" applyFill="1" applyBorder="1" applyAlignment="1">
      <alignment horizontal="left" vertical="center" wrapText="1" indent="1"/>
    </xf>
    <xf numFmtId="9" fontId="7" fillId="0" borderId="41" xfId="1" applyFont="1" applyFill="1" applyBorder="1" applyAlignment="1">
      <alignment horizontal="left" vertical="center" wrapText="1" indent="1"/>
    </xf>
    <xf numFmtId="9" fontId="7" fillId="0" borderId="42" xfId="1" applyFont="1" applyFill="1" applyBorder="1" applyAlignment="1">
      <alignment horizontal="left" vertical="center" wrapText="1" indent="1"/>
    </xf>
    <xf numFmtId="9" fontId="7" fillId="0" borderId="43" xfId="1" applyFont="1" applyFill="1" applyBorder="1" applyAlignment="1">
      <alignment horizontal="left" vertical="center" wrapText="1" indent="1"/>
    </xf>
    <xf numFmtId="0" fontId="69" fillId="22" borderId="13" xfId="0" applyFont="1" applyFill="1" applyBorder="1" applyAlignment="1">
      <alignment horizontal="center" vertical="center"/>
    </xf>
    <xf numFmtId="0" fontId="69" fillId="22" borderId="14" xfId="0" applyFont="1" applyFill="1" applyBorder="1" applyAlignment="1">
      <alignment horizontal="center" vertical="center"/>
    </xf>
    <xf numFmtId="0" fontId="77" fillId="19" borderId="117" xfId="5" applyFont="1" applyFill="1" applyBorder="1" applyAlignment="1" applyProtection="1">
      <alignment horizontal="center" vertical="center" wrapText="1"/>
    </xf>
    <xf numFmtId="0" fontId="77" fillId="19" borderId="55" xfId="5" applyFont="1" applyFill="1" applyBorder="1" applyAlignment="1" applyProtection="1">
      <alignment horizontal="center" vertical="center" wrapText="1"/>
    </xf>
    <xf numFmtId="0" fontId="77" fillId="19" borderId="1" xfId="5"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wrapText="1"/>
    </xf>
    <xf numFmtId="0" fontId="67" fillId="19" borderId="116" xfId="0" applyFont="1" applyFill="1" applyBorder="1" applyAlignment="1">
      <alignment horizontal="left" vertical="center" wrapText="1"/>
    </xf>
    <xf numFmtId="0" fontId="67" fillId="19" borderId="10" xfId="0" applyFont="1" applyFill="1" applyBorder="1" applyAlignment="1">
      <alignment horizontal="left" vertical="center" wrapText="1"/>
    </xf>
    <xf numFmtId="0" fontId="67" fillId="19" borderId="11" xfId="0" applyFont="1" applyFill="1" applyBorder="1" applyAlignment="1">
      <alignment horizontal="left" vertical="center" wrapText="1"/>
    </xf>
    <xf numFmtId="0" fontId="37" fillId="20" borderId="1" xfId="0" applyFont="1" applyFill="1" applyBorder="1" applyAlignment="1">
      <alignment horizontal="center" vertical="center" wrapText="1"/>
    </xf>
    <xf numFmtId="1" fontId="30" fillId="20" borderId="1" xfId="0" applyNumberFormat="1" applyFont="1" applyFill="1" applyBorder="1" applyAlignment="1">
      <alignment horizontal="left" vertical="center" indent="1"/>
    </xf>
    <xf numFmtId="0" fontId="30" fillId="20" borderId="1" xfId="0" applyFont="1" applyFill="1" applyBorder="1" applyAlignment="1">
      <alignment horizontal="left" vertical="center" wrapText="1" indent="1"/>
    </xf>
    <xf numFmtId="0" fontId="68" fillId="12" borderId="1" xfId="0" applyFont="1" applyFill="1" applyBorder="1" applyAlignment="1" applyProtection="1">
      <alignment horizontal="center" vertical="center" wrapText="1"/>
    </xf>
    <xf numFmtId="0" fontId="37" fillId="20" borderId="4" xfId="0" applyFont="1" applyFill="1" applyBorder="1" applyAlignment="1" applyProtection="1">
      <alignment horizontal="center" vertical="center"/>
    </xf>
    <xf numFmtId="0" fontId="37" fillId="20" borderId="6" xfId="0" applyFont="1" applyFill="1" applyBorder="1" applyAlignment="1" applyProtection="1">
      <alignment horizontal="center" vertical="center"/>
    </xf>
    <xf numFmtId="0" fontId="29" fillId="0" borderId="1" xfId="0" applyFont="1" applyFill="1" applyBorder="1" applyAlignment="1">
      <alignment horizontal="center" vertical="center"/>
    </xf>
    <xf numFmtId="0" fontId="29" fillId="0" borderId="4" xfId="0" applyFont="1" applyFill="1" applyBorder="1" applyAlignment="1">
      <alignment horizontal="center" vertical="center"/>
    </xf>
    <xf numFmtId="0" fontId="34" fillId="0" borderId="1" xfId="0" applyFont="1" applyFill="1" applyBorder="1" applyAlignment="1" applyProtection="1">
      <alignment horizontal="left" vertical="center" wrapText="1"/>
    </xf>
    <xf numFmtId="0" fontId="34" fillId="0" borderId="4" xfId="0" applyFont="1" applyFill="1" applyBorder="1" applyAlignment="1" applyProtection="1">
      <alignment horizontal="left" vertical="center" wrapText="1"/>
    </xf>
    <xf numFmtId="0" fontId="33" fillId="0" borderId="1" xfId="0" applyFont="1" applyFill="1" applyBorder="1" applyAlignment="1" applyProtection="1">
      <alignment horizontal="left" vertical="center" wrapText="1" indent="1"/>
    </xf>
    <xf numFmtId="0" fontId="72" fillId="19" borderId="4" xfId="0" applyFont="1" applyFill="1" applyBorder="1" applyAlignment="1" applyProtection="1">
      <alignment horizontal="center" vertical="center" wrapText="1"/>
    </xf>
    <xf numFmtId="0" fontId="72" fillId="19" borderId="5" xfId="0" applyFont="1" applyFill="1" applyBorder="1" applyAlignment="1" applyProtection="1">
      <alignment horizontal="center" vertical="center" wrapText="1"/>
    </xf>
    <xf numFmtId="0" fontId="72" fillId="19" borderId="6" xfId="0" applyFont="1" applyFill="1" applyBorder="1" applyAlignment="1" applyProtection="1">
      <alignment horizontal="center" vertical="center" wrapText="1"/>
    </xf>
    <xf numFmtId="0" fontId="0" fillId="0" borderId="10" xfId="0" applyFont="1" applyBorder="1" applyAlignment="1">
      <alignment horizontal="left" vertical="center" wrapText="1"/>
    </xf>
    <xf numFmtId="0" fontId="30" fillId="0" borderId="1" xfId="0" applyFont="1" applyBorder="1" applyAlignment="1">
      <alignment horizontal="left" vertical="top" wrapText="1" indent="1"/>
    </xf>
    <xf numFmtId="0" fontId="58" fillId="0" borderId="0" xfId="0" applyFont="1" applyAlignment="1">
      <alignment horizontal="left" vertical="center" wrapText="1"/>
    </xf>
    <xf numFmtId="1" fontId="30" fillId="0" borderId="1" xfId="0" applyNumberFormat="1" applyFont="1" applyBorder="1" applyAlignment="1">
      <alignment horizontal="left" vertical="top" indent="1"/>
    </xf>
    <xf numFmtId="0" fontId="1" fillId="0" borderId="0" xfId="0" applyFont="1" applyAlignment="1">
      <alignment horizontal="center"/>
    </xf>
    <xf numFmtId="0" fontId="6" fillId="3" borderId="77" xfId="0" applyFont="1" applyFill="1" applyBorder="1" applyAlignment="1" applyProtection="1">
      <alignment horizontal="center" vertical="center" wrapText="1"/>
    </xf>
    <xf numFmtId="0" fontId="6" fillId="3" borderId="78" xfId="0" applyFont="1" applyFill="1" applyBorder="1" applyAlignment="1" applyProtection="1">
      <alignment horizontal="center" vertical="center" wrapText="1"/>
    </xf>
    <xf numFmtId="0" fontId="6" fillId="3" borderId="79" xfId="0" applyFont="1" applyFill="1" applyBorder="1" applyAlignment="1" applyProtection="1">
      <alignment horizontal="center" vertical="center" wrapText="1"/>
    </xf>
    <xf numFmtId="0" fontId="49" fillId="4" borderId="71" xfId="0" applyFont="1" applyFill="1" applyBorder="1" applyAlignment="1" applyProtection="1">
      <alignment horizontal="center" vertical="center"/>
    </xf>
    <xf numFmtId="0" fontId="49" fillId="4" borderId="72" xfId="0" applyFont="1" applyFill="1" applyBorder="1" applyAlignment="1" applyProtection="1">
      <alignment horizontal="center" vertical="center"/>
    </xf>
    <xf numFmtId="0" fontId="49" fillId="4" borderId="73" xfId="0" applyFont="1" applyFill="1" applyBorder="1" applyAlignment="1" applyProtection="1">
      <alignment horizontal="center" vertical="center"/>
    </xf>
    <xf numFmtId="43" fontId="40" fillId="2" borderId="56" xfId="3" applyFont="1" applyFill="1" applyBorder="1" applyAlignment="1" applyProtection="1">
      <alignment horizontal="center" vertical="center"/>
    </xf>
    <xf numFmtId="43" fontId="40" fillId="2" borderId="57" xfId="3" applyFont="1" applyFill="1" applyBorder="1" applyAlignment="1" applyProtection="1">
      <alignment horizontal="center" vertical="center"/>
    </xf>
    <xf numFmtId="43" fontId="40" fillId="2" borderId="58" xfId="3" applyFont="1" applyFill="1" applyBorder="1" applyAlignment="1" applyProtection="1">
      <alignment horizontal="center" vertical="center"/>
    </xf>
    <xf numFmtId="0" fontId="53" fillId="4" borderId="61" xfId="0" applyFont="1" applyFill="1" applyBorder="1" applyAlignment="1" applyProtection="1">
      <alignment horizontal="center" vertical="center" textRotation="90"/>
    </xf>
    <xf numFmtId="0" fontId="53" fillId="4" borderId="63" xfId="0" applyFont="1" applyFill="1" applyBorder="1" applyAlignment="1" applyProtection="1">
      <alignment horizontal="center" vertical="center" textRotation="90"/>
    </xf>
    <xf numFmtId="0" fontId="53" fillId="4" borderId="65" xfId="0" applyFont="1" applyFill="1" applyBorder="1" applyAlignment="1" applyProtection="1">
      <alignment horizontal="center" vertical="center" textRotation="90"/>
    </xf>
    <xf numFmtId="0" fontId="54" fillId="4" borderId="71" xfId="0" applyFont="1" applyFill="1" applyBorder="1" applyAlignment="1" applyProtection="1">
      <alignment horizontal="center" vertical="center"/>
    </xf>
    <xf numFmtId="0" fontId="54" fillId="4" borderId="72" xfId="0" applyFont="1" applyFill="1" applyBorder="1" applyAlignment="1" applyProtection="1">
      <alignment horizontal="center" vertical="center"/>
    </xf>
    <xf numFmtId="0" fontId="54" fillId="4" borderId="73" xfId="0" applyFont="1" applyFill="1" applyBorder="1" applyAlignment="1" applyProtection="1">
      <alignment horizontal="center" vertical="center"/>
    </xf>
    <xf numFmtId="43" fontId="40" fillId="2" borderId="59" xfId="3" applyFont="1" applyFill="1" applyBorder="1" applyAlignment="1" applyProtection="1">
      <alignment horizontal="center" vertical="center"/>
    </xf>
    <xf numFmtId="43" fontId="40" fillId="2" borderId="60" xfId="3" applyFont="1" applyFill="1" applyBorder="1" applyAlignment="1" applyProtection="1">
      <alignment horizontal="center" vertical="center"/>
    </xf>
    <xf numFmtId="0" fontId="43" fillId="4" borderId="61" xfId="0" applyFont="1" applyFill="1" applyBorder="1" applyAlignment="1" applyProtection="1">
      <alignment horizontal="right" vertical="center" textRotation="90"/>
    </xf>
    <xf numFmtId="0" fontId="43" fillId="4" borderId="63" xfId="0" applyFont="1" applyFill="1" applyBorder="1" applyAlignment="1" applyProtection="1">
      <alignment horizontal="right" vertical="center" textRotation="90"/>
    </xf>
    <xf numFmtId="0" fontId="43" fillId="4" borderId="65" xfId="0" applyFont="1" applyFill="1" applyBorder="1" applyAlignment="1" applyProtection="1">
      <alignment horizontal="right" vertical="center" textRotation="90"/>
    </xf>
    <xf numFmtId="0" fontId="10" fillId="0" borderId="94" xfId="0" applyFont="1" applyBorder="1" applyAlignment="1">
      <alignment horizontal="left" vertical="center" wrapText="1" indent="1"/>
    </xf>
    <xf numFmtId="0" fontId="0" fillId="0" borderId="94" xfId="0" applyBorder="1" applyAlignment="1">
      <alignment horizontal="left" vertical="center" wrapText="1" indent="1"/>
    </xf>
    <xf numFmtId="0" fontId="60" fillId="2" borderId="56" xfId="0" applyFont="1" applyFill="1" applyBorder="1" applyAlignment="1">
      <alignment horizontal="center" vertical="center"/>
    </xf>
    <xf numFmtId="0" fontId="60" fillId="2" borderId="57" xfId="0" applyFont="1" applyFill="1" applyBorder="1" applyAlignment="1">
      <alignment horizontal="center" vertical="center"/>
    </xf>
    <xf numFmtId="0" fontId="60" fillId="2" borderId="58" xfId="0" applyFont="1" applyFill="1" applyBorder="1" applyAlignment="1">
      <alignment horizontal="center" vertical="center"/>
    </xf>
    <xf numFmtId="0" fontId="52" fillId="5" borderId="77" xfId="0" applyFont="1" applyFill="1" applyBorder="1" applyAlignment="1" applyProtection="1">
      <alignment horizontal="center" vertical="center" wrapText="1"/>
    </xf>
    <xf numFmtId="0" fontId="52" fillId="5" borderId="78" xfId="0" applyFont="1" applyFill="1" applyBorder="1" applyAlignment="1" applyProtection="1">
      <alignment horizontal="center" vertical="center" wrapText="1"/>
    </xf>
    <xf numFmtId="0" fontId="52" fillId="5" borderId="79" xfId="0" applyFont="1" applyFill="1" applyBorder="1" applyAlignment="1" applyProtection="1">
      <alignment horizontal="center" vertical="center" wrapText="1"/>
    </xf>
    <xf numFmtId="0" fontId="52" fillId="7" borderId="100" xfId="0" applyFont="1" applyFill="1" applyBorder="1" applyAlignment="1" applyProtection="1">
      <alignment horizontal="center" vertical="center" wrapText="1"/>
    </xf>
    <xf numFmtId="0" fontId="52" fillId="7" borderId="5" xfId="0" applyFont="1" applyFill="1" applyBorder="1" applyAlignment="1" applyProtection="1">
      <alignment horizontal="center" vertical="center" wrapText="1"/>
    </xf>
    <xf numFmtId="0" fontId="52" fillId="7" borderId="101" xfId="0" applyFont="1" applyFill="1" applyBorder="1" applyAlignment="1" applyProtection="1">
      <alignment horizontal="center" vertical="center" wrapText="1"/>
    </xf>
    <xf numFmtId="0" fontId="52" fillId="6" borderId="100"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101" xfId="0" applyFont="1" applyFill="1" applyBorder="1" applyAlignment="1" applyProtection="1">
      <alignment horizontal="center" vertical="center" wrapText="1"/>
    </xf>
    <xf numFmtId="0" fontId="52" fillId="8" borderId="102" xfId="0" applyFont="1" applyFill="1" applyBorder="1" applyAlignment="1" applyProtection="1">
      <alignment horizontal="center" vertical="center" wrapText="1"/>
    </xf>
    <xf numFmtId="0" fontId="52" fillId="8" borderId="103" xfId="0" applyFont="1" applyFill="1" applyBorder="1" applyAlignment="1" applyProtection="1">
      <alignment horizontal="center" vertical="center" wrapText="1"/>
    </xf>
    <xf numFmtId="0" fontId="52" fillId="8" borderId="104" xfId="0" applyFont="1" applyFill="1" applyBorder="1" applyAlignment="1" applyProtection="1">
      <alignment horizontal="center" vertical="center" wrapText="1"/>
    </xf>
    <xf numFmtId="0" fontId="10" fillId="0" borderId="56" xfId="0" applyFont="1" applyBorder="1" applyAlignment="1">
      <alignment horizontal="left" vertical="center" wrapText="1" indent="1"/>
    </xf>
    <xf numFmtId="0" fontId="10" fillId="0" borderId="57" xfId="0" applyFont="1" applyBorder="1" applyAlignment="1">
      <alignment horizontal="left" vertical="center" wrapText="1" indent="1"/>
    </xf>
    <xf numFmtId="0" fontId="10" fillId="0" borderId="58" xfId="0" applyFont="1" applyBorder="1" applyAlignment="1">
      <alignment horizontal="left" vertical="center" wrapText="1" indent="1"/>
    </xf>
    <xf numFmtId="0" fontId="10" fillId="0" borderId="94" xfId="0" applyFont="1" applyBorder="1" applyAlignment="1">
      <alignment horizontal="left" vertical="top" wrapText="1" indent="1"/>
    </xf>
    <xf numFmtId="0" fontId="0" fillId="0" borderId="94" xfId="0" applyBorder="1" applyAlignment="1">
      <alignment horizontal="left" vertical="top" wrapText="1" indent="1"/>
    </xf>
    <xf numFmtId="0" fontId="58" fillId="0" borderId="0" xfId="0" applyFont="1" applyAlignment="1">
      <alignment horizontal="center" vertical="center" wrapText="1"/>
    </xf>
    <xf numFmtId="0" fontId="56" fillId="0" borderId="0" xfId="0" applyFont="1" applyAlignment="1">
      <alignment horizontal="center" vertical="center" wrapText="1"/>
    </xf>
    <xf numFmtId="0" fontId="8" fillId="0" borderId="0" xfId="0" applyFont="1" applyAlignment="1">
      <alignment horizontal="center" vertical="center" wrapText="1"/>
    </xf>
    <xf numFmtId="1" fontId="10" fillId="0" borderId="94" xfId="0" applyNumberFormat="1" applyFont="1" applyBorder="1" applyAlignment="1">
      <alignment horizontal="left" vertical="center" wrapText="1" indent="1"/>
    </xf>
    <xf numFmtId="0" fontId="73" fillId="19" borderId="120" xfId="0" applyFont="1" applyFill="1" applyBorder="1" applyAlignment="1" applyProtection="1">
      <alignment horizontal="center" vertical="center" wrapText="1"/>
    </xf>
    <xf numFmtId="0" fontId="73" fillId="19" borderId="72" xfId="0" applyFont="1" applyFill="1" applyBorder="1" applyAlignment="1" applyProtection="1">
      <alignment horizontal="center" vertical="center" wrapText="1"/>
    </xf>
    <xf numFmtId="0" fontId="73" fillId="19" borderId="73" xfId="0" applyFont="1" applyFill="1" applyBorder="1" applyAlignment="1" applyProtection="1">
      <alignment horizontal="center" vertical="center" wrapText="1"/>
    </xf>
    <xf numFmtId="0" fontId="59" fillId="0" borderId="99" xfId="0" applyFont="1" applyBorder="1" applyAlignment="1">
      <alignment horizontal="center" vertical="center" wrapText="1"/>
    </xf>
  </cellXfs>
  <cellStyles count="6">
    <cellStyle name="Hiperlink" xfId="5" builtinId="8"/>
    <cellStyle name="Normal" xfId="0" builtinId="0"/>
    <cellStyle name="Porcentagem" xfId="1" builtinId="5"/>
    <cellStyle name="Separador de milhares 10 2" xfId="3" xr:uid="{00000000-0005-0000-0000-000002000000}"/>
    <cellStyle name="Vírgula" xfId="4" builtinId="3"/>
    <cellStyle name="Vírgula 2" xfId="2" xr:uid="{00000000-0005-0000-0000-000004000000}"/>
  </cellStyles>
  <dxfs count="47">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8"/>
      </font>
      <fill>
        <patternFill>
          <bgColor theme="4" tint="0.79998168889431442"/>
        </patternFill>
      </fill>
      <border>
        <left style="thin">
          <color theme="4"/>
        </left>
        <right style="thin">
          <color theme="4"/>
        </right>
        <top style="thin">
          <color theme="4"/>
        </top>
        <bottom style="thin">
          <color theme="4"/>
        </bottom>
        <vertical style="thin">
          <color theme="0"/>
        </vertical>
        <horizontal style="thin">
          <color theme="0"/>
        </horizontal>
      </border>
    </dxf>
    <dxf>
      <font>
        <b/>
        <i val="0"/>
        <color theme="0"/>
      </font>
      <fill>
        <patternFill patternType="solid">
          <fgColor auto="1"/>
          <bgColor rgb="FF0070C0"/>
        </patternFill>
      </fill>
      <border>
        <left style="thin">
          <color theme="4"/>
        </left>
        <right style="thin">
          <color theme="4"/>
        </right>
        <top style="thin">
          <color theme="4"/>
        </top>
        <bottom style="thin">
          <color theme="4"/>
        </bottom>
        <vertical style="thin">
          <color theme="0"/>
        </vertical>
        <horizontal style="thin">
          <color theme="0"/>
        </horizontal>
      </border>
    </dxf>
    <dxf>
      <font>
        <b val="0"/>
        <i val="0"/>
        <color auto="1"/>
      </font>
      <border>
        <left style="hair">
          <color theme="8"/>
        </left>
        <right style="hair">
          <color theme="8"/>
        </right>
        <top style="hair">
          <color theme="8"/>
        </top>
        <bottom style="hair">
          <color theme="8"/>
        </bottom>
        <vertical style="hair">
          <color theme="8"/>
        </vertical>
        <horizontal style="hair">
          <color theme="8"/>
        </horizontal>
      </border>
    </dxf>
    <dxf>
      <border diagonalUp="0" diagonalDown="0">
        <left style="hair">
          <color theme="8"/>
        </left>
        <right style="hair">
          <color theme="8"/>
        </right>
        <top style="hair">
          <color theme="8"/>
        </top>
        <bottom style="hair">
          <color theme="8"/>
        </bottom>
        <vertical style="hair">
          <color theme="8"/>
        </vertical>
        <horizontal style="hair">
          <color theme="8"/>
        </horizontal>
      </border>
    </dxf>
    <dxf>
      <border>
        <left style="thin">
          <color theme="4" tint="-0.249977111117893"/>
        </left>
        <right style="thin">
          <color theme="4" tint="-0.249977111117893"/>
        </right>
      </border>
    </dxf>
    <dxf>
      <font>
        <color theme="1"/>
      </font>
      <fill>
        <patternFill patternType="none">
          <bgColor auto="1"/>
        </patternFill>
      </fill>
      <border>
        <left style="hair">
          <color theme="8"/>
        </left>
        <right style="hair">
          <color theme="8"/>
        </right>
        <top style="hair">
          <color theme="8"/>
        </top>
        <bottom style="hair">
          <color theme="8"/>
        </bottom>
        <vertical style="hair">
          <color theme="8"/>
        </vertical>
        <horizontal style="hair">
          <color theme="8"/>
        </horizontal>
      </border>
    </dxf>
    <dxf>
      <font>
        <b/>
        <color theme="1"/>
      </font>
      <fill>
        <patternFill>
          <bgColor theme="4" tint="0.79998168889431442"/>
        </patternFill>
      </fill>
      <border>
        <top style="double">
          <color theme="4" tint="-0.249977111117893"/>
        </top>
      </border>
    </dxf>
    <dxf>
      <font>
        <b/>
        <i val="0"/>
        <color theme="0"/>
      </font>
      <fill>
        <patternFill patternType="solid">
          <fgColor auto="1"/>
          <bgColor theme="8"/>
        </patternFill>
      </fill>
      <border>
        <horizontal/>
      </border>
    </dxf>
    <dxf>
      <font>
        <color theme="1"/>
      </font>
      <border diagonalUp="0" diagonalDown="0">
        <left style="thin">
          <color theme="8"/>
        </left>
        <right style="thin">
          <color theme="8"/>
        </right>
        <top style="thin">
          <color theme="8"/>
        </top>
        <bottom style="thin">
          <color theme="8"/>
        </bottom>
        <vertical style="hair">
          <color theme="8"/>
        </vertical>
        <horizontal style="hair">
          <color theme="8"/>
        </horizontal>
      </border>
    </dxf>
    <dxf>
      <font>
        <b/>
        <i val="0"/>
        <color theme="8"/>
      </font>
      <fill>
        <patternFill>
          <bgColor theme="4" tint="0.79998168889431442"/>
        </patternFill>
      </fill>
      <border>
        <top style="thin">
          <color theme="4" tint="0.79998168889431442"/>
        </top>
        <bottom style="thin">
          <color theme="4" tint="0.79998168889431442"/>
        </bottom>
      </border>
    </dxf>
    <dxf>
      <font>
        <b/>
        <i val="0"/>
        <color theme="0"/>
      </font>
      <fill>
        <gradientFill degree="270">
          <stop position="0">
            <color theme="8"/>
          </stop>
          <stop position="1">
            <color theme="4"/>
          </stop>
        </gradientFill>
      </fill>
      <border>
        <top style="thin">
          <color theme="4" tint="0.79998168889431442"/>
        </top>
        <bottom style="thin">
          <color theme="4" tint="0.79998168889431442"/>
        </bottom>
      </border>
    </dxf>
    <dxf>
      <font>
        <b val="0"/>
        <i val="0"/>
        <color auto="1"/>
      </font>
      <border>
        <left style="hair">
          <color theme="8"/>
        </left>
        <right style="hair">
          <color theme="8"/>
        </right>
        <top style="hair">
          <color theme="8"/>
        </top>
        <bottom style="hair">
          <color theme="8"/>
        </bottom>
        <vertical style="hair">
          <color theme="8"/>
        </vertical>
        <horizontal style="hair">
          <color theme="8"/>
        </horizontal>
      </border>
    </dxf>
    <dxf>
      <border diagonalUp="0" diagonalDown="0">
        <left style="hair">
          <color theme="8"/>
        </left>
        <right style="hair">
          <color theme="8"/>
        </right>
        <top style="hair">
          <color theme="8"/>
        </top>
        <bottom style="hair">
          <color theme="8"/>
        </bottom>
        <vertical style="hair">
          <color theme="8"/>
        </vertical>
        <horizontal style="hair">
          <color theme="8"/>
        </horizontal>
      </border>
    </dxf>
    <dxf>
      <border>
        <left style="thin">
          <color theme="4" tint="-0.249977111117893"/>
        </left>
        <right style="thin">
          <color theme="4" tint="-0.249977111117893"/>
        </right>
      </border>
    </dxf>
    <dxf>
      <font>
        <color theme="1"/>
      </font>
      <fill>
        <patternFill patternType="none">
          <bgColor auto="1"/>
        </patternFill>
      </fill>
      <border>
        <left style="hair">
          <color theme="8"/>
        </left>
        <right style="hair">
          <color theme="8"/>
        </right>
        <top style="hair">
          <color theme="8"/>
        </top>
        <bottom style="hair">
          <color theme="8"/>
        </bottom>
        <vertical style="hair">
          <color theme="8"/>
        </vertical>
        <horizontal style="hair">
          <color theme="8"/>
        </horizontal>
      </border>
    </dxf>
    <dxf>
      <font>
        <b/>
        <color theme="1"/>
      </font>
      <fill>
        <patternFill>
          <bgColor theme="4" tint="0.79998168889431442"/>
        </patternFill>
      </fill>
      <border>
        <top style="double">
          <color theme="4" tint="-0.249977111117893"/>
        </top>
      </border>
    </dxf>
    <dxf>
      <font>
        <b/>
        <i val="0"/>
        <color theme="0"/>
      </font>
      <fill>
        <gradientFill degree="45">
          <stop position="0">
            <color theme="4"/>
          </stop>
          <stop position="1">
            <color rgb="FF0070C0"/>
          </stop>
        </gradientFill>
      </fill>
      <border>
        <horizontal/>
      </border>
    </dxf>
    <dxf>
      <font>
        <color theme="1"/>
      </font>
      <border diagonalUp="0" diagonalDown="0">
        <left style="thin">
          <color theme="8"/>
        </left>
        <right style="thin">
          <color theme="8"/>
        </right>
        <top style="thin">
          <color theme="8"/>
        </top>
        <bottom style="thin">
          <color theme="8"/>
        </bottom>
        <vertical style="hair">
          <color theme="8"/>
        </vertical>
        <horizontal style="hair">
          <color theme="8"/>
        </horizontal>
      </border>
    </dxf>
    <dxf>
      <fill>
        <patternFill>
          <bgColor theme="0" tint="-0.14996795556505021"/>
        </patternFill>
      </fill>
      <border>
        <top style="thin">
          <color theme="4" tint="0.79998168889431442"/>
        </top>
        <bottom style="thin">
          <color theme="4" tint="0.79998168889431442"/>
        </bottom>
      </border>
    </dxf>
    <dxf>
      <font>
        <b/>
        <i val="0"/>
        <color theme="0"/>
      </font>
      <fill>
        <patternFill>
          <bgColor theme="8"/>
        </patternFill>
      </fill>
      <border>
        <top style="thin">
          <color theme="4" tint="0.79998168889431442"/>
        </top>
        <bottom style="thin">
          <color theme="4" tint="0.79998168889431442"/>
        </bottom>
      </border>
    </dxf>
    <dxf>
      <font>
        <b val="0"/>
        <i val="0"/>
        <color auto="1"/>
      </font>
      <fill>
        <patternFill patternType="none">
          <fgColor indexed="64"/>
          <bgColor auto="1"/>
        </patternFill>
      </fill>
      <border>
        <bottom style="thin">
          <color theme="8"/>
        </bottom>
      </border>
    </dxf>
    <dxf>
      <font>
        <b/>
        <i val="0"/>
        <color auto="1"/>
      </font>
      <fill>
        <patternFill patternType="solid">
          <fgColor theme="4" tint="0.39997558519241921"/>
          <bgColor theme="4" tint="0.39997558519241921"/>
        </patternFill>
      </fill>
      <border>
        <bottom style="thin">
          <color theme="8"/>
        </bottom>
        <horizontal style="thin">
          <color theme="4" tint="0.39997558519241921"/>
        </horizontal>
      </border>
    </dxf>
    <dxf>
      <border>
        <bottom style="thin">
          <color theme="8"/>
        </bottom>
      </border>
    </dxf>
    <dxf>
      <font>
        <b/>
        <color theme="1"/>
      </font>
      <fill>
        <patternFill patternType="none">
          <fgColor indexed="64"/>
          <bgColor auto="1"/>
        </patternFill>
      </fill>
    </dxf>
    <dxf>
      <font>
        <b/>
        <color theme="0"/>
      </font>
      <fill>
        <patternFill patternType="none">
          <fgColor indexed="64"/>
          <bgColor auto="1"/>
        </patternFill>
      </fill>
    </dxf>
    <dxf>
      <font>
        <b/>
        <color theme="0"/>
      </font>
    </dxf>
    <dxf>
      <border>
        <left style="thin">
          <color theme="4" tint="-0.249977111117893"/>
        </left>
        <right style="thin">
          <color theme="4" tint="-0.249977111117893"/>
        </right>
      </border>
    </dxf>
    <dxf>
      <fill>
        <patternFill patternType="none">
          <bgColor auto="1"/>
        </patternFill>
      </fill>
      <border>
        <top style="thin">
          <color theme="4" tint="-0.249977111117893"/>
        </top>
        <bottom style="thin">
          <color theme="4" tint="-0.249977111117893"/>
        </bottom>
        <horizontal style="thin">
          <color theme="4" tint="-0.249977111117893"/>
        </horizontal>
      </border>
    </dxf>
    <dxf>
      <font>
        <b/>
        <color theme="1"/>
      </font>
      <border>
        <top style="double">
          <color theme="4" tint="-0.249977111117893"/>
        </top>
      </border>
    </dxf>
    <dxf>
      <font>
        <color theme="0"/>
      </font>
      <fill>
        <patternFill patternType="solid">
          <fgColor theme="4" tint="-0.249977111117893"/>
          <bgColor theme="4" tint="-0.249977111117893"/>
        </patternFill>
      </fill>
      <border>
        <horizontal style="thin">
          <color theme="4" tint="-0.249977111117893"/>
        </horizontal>
      </border>
    </dxf>
    <dxf>
      <font>
        <color theme="1"/>
      </font>
      <border diagonalUp="0" diagonalDown="0">
        <left style="thin">
          <color theme="8"/>
        </left>
        <right style="thin">
          <color theme="8"/>
        </right>
        <top style="thin">
          <color theme="8"/>
        </top>
        <bottom style="thin">
          <color theme="8"/>
        </bottom>
        <vertical style="thin">
          <color theme="8"/>
        </vertical>
        <horizontal style="thin">
          <color theme="8"/>
        </horizontal>
      </border>
    </dxf>
  </dxfs>
  <tableStyles count="3" defaultTableStyle="TableStyleMedium2" defaultPivotStyle="PivotStyleLight16">
    <tableStyle name="PivotStyleMedium2 2" table="0" count="13" xr9:uid="{00000000-0011-0000-FFFF-FFFF00000000}">
      <tableStyleElement type="wholeTable" dxfId="46"/>
      <tableStyleElement type="headerRow" dxfId="45"/>
      <tableStyleElement type="totalRow" dxfId="44"/>
      <tableStyleElement type="firstRowStripe" dxfId="43"/>
      <tableStyleElement type="firstColumnStripe" dxfId="42"/>
      <tableStyleElement type="firstHeaderCell" dxfId="41"/>
      <tableStyleElement type="firstSubtotalRow" dxfId="40"/>
      <tableStyleElement type="secondSubtotalRow" dxfId="39"/>
      <tableStyleElement type="firstColumnSubheading" dxfId="38"/>
      <tableStyleElement type="firstRowSubheading" dxfId="37"/>
      <tableStyleElement type="secondRowSubheading" dxfId="36"/>
      <tableStyleElement type="pageFieldLabels" dxfId="35"/>
      <tableStyleElement type="pageFieldValues" dxfId="34"/>
    </tableStyle>
    <tableStyle name="PivotStyleMedium2 2 2" table="0" count="9" xr9:uid="{00000000-0011-0000-FFFF-FFFF01000000}">
      <tableStyleElement type="wholeTable" dxfId="33"/>
      <tableStyleElement type="headerRow" dxfId="32"/>
      <tableStyleElement type="totalRow" dxfId="31"/>
      <tableStyleElement type="firstRowStripe" dxfId="30"/>
      <tableStyleElement type="firstColumnStripe" dxfId="29"/>
      <tableStyleElement type="firstHeaderCell" dxfId="28"/>
      <tableStyleElement type="secondRowSubheading" dxfId="27"/>
      <tableStyleElement type="pageFieldLabels" dxfId="26"/>
      <tableStyleElement type="pageFieldValues" dxfId="25"/>
    </tableStyle>
    <tableStyle name="PivotStyleMedium2 2 3" table="0" count="9" xr9:uid="{00000000-0011-0000-FFFF-FFFF02000000}">
      <tableStyleElement type="wholeTable" dxfId="24"/>
      <tableStyleElement type="headerRow" dxfId="23"/>
      <tableStyleElement type="totalRow" dxfId="22"/>
      <tableStyleElement type="firstRowStripe" dxfId="21"/>
      <tableStyleElement type="firstColumnStripe" dxfId="20"/>
      <tableStyleElement type="firstHeaderCell" dxfId="19"/>
      <tableStyleElement type="secondRowSubheading" dxfId="18"/>
      <tableStyleElement type="pageFieldLabels" dxfId="17"/>
      <tableStyleElement type="pageFieldValues" dxfId="16"/>
    </tableStyle>
  </tableStyles>
  <colors>
    <mruColors>
      <color rgb="FFF7FFFF"/>
      <color rgb="FF3C9770"/>
      <color rgb="FFE7FFFF"/>
      <color rgb="FFCCFFFF"/>
      <color rgb="FFFDFD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Dicion&#225;rio!A1"/><Relationship Id="rId2" Type="http://schemas.openxmlformats.org/officeDocument/2006/relationships/hyperlink" Target="#'Matriz de Risco'!A1"/><Relationship Id="rId1" Type="http://schemas.openxmlformats.org/officeDocument/2006/relationships/hyperlink" Target="#'Mapeamento de Riscos'!B15"/><Relationship Id="rId5" Type="http://schemas.openxmlformats.org/officeDocument/2006/relationships/image" Target="../media/image1.jpeg"/><Relationship Id="rId4" Type="http://schemas.openxmlformats.org/officeDocument/2006/relationships/hyperlink" Target="#'Mapa de Calor'!A1"/></Relationships>
</file>

<file path=xl/drawings/_rels/drawing3.xml.rels><?xml version="1.0" encoding="UTF-8" standalone="yes"?>
<Relationships xmlns="http://schemas.openxmlformats.org/package/2006/relationships"><Relationship Id="rId1" Type="http://schemas.openxmlformats.org/officeDocument/2006/relationships/hyperlink" Target="#Inserir_novo_Risco"/></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hyperlink" Target="#'Mapeamento de Riscos'!C6"/><Relationship Id="rId1" Type="http://schemas.openxmlformats.org/officeDocument/2006/relationships/hyperlink" Target="#'Risco por tipo de contrato'!A1"/></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460417</xdr:colOff>
      <xdr:row>29</xdr:row>
      <xdr:rowOff>42861</xdr:rowOff>
    </xdr:from>
    <xdr:to>
      <xdr:col>3</xdr:col>
      <xdr:colOff>1143043</xdr:colOff>
      <xdr:row>32</xdr:row>
      <xdr:rowOff>52387</xdr:rowOff>
    </xdr:to>
    <xdr:sp macro="" textlink="">
      <xdr:nvSpPr>
        <xdr:cNvPr id="3" name="Retângulo de cantos arredondados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3135884" y="7984594"/>
          <a:ext cx="2392892" cy="542926"/>
        </a:xfrm>
        <a:prstGeom prst="roundRect">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MAPEAMENTO</a:t>
          </a:r>
          <a:r>
            <a:rPr lang="pt-BR" sz="1400" b="1" baseline="0">
              <a:solidFill>
                <a:schemeClr val="tx1"/>
              </a:solidFill>
            </a:rPr>
            <a:t> DE RISCOS</a:t>
          </a:r>
        </a:p>
        <a:p>
          <a:pPr algn="ctr"/>
          <a:r>
            <a:rPr lang="pt-BR" sz="1100" b="1" baseline="0">
              <a:solidFill>
                <a:schemeClr val="tx1"/>
              </a:solidFill>
            </a:rPr>
            <a:t>(Mapa de Riscos)</a:t>
          </a:r>
          <a:endParaRPr lang="pt-BR" sz="1100" b="1">
            <a:solidFill>
              <a:schemeClr val="tx1"/>
            </a:solidFill>
          </a:endParaRPr>
        </a:p>
      </xdr:txBody>
    </xdr:sp>
    <xdr:clientData/>
  </xdr:twoCellAnchor>
  <xdr:twoCellAnchor>
    <xdr:from>
      <xdr:col>4</xdr:col>
      <xdr:colOff>175722</xdr:colOff>
      <xdr:row>29</xdr:row>
      <xdr:rowOff>32806</xdr:rowOff>
    </xdr:from>
    <xdr:to>
      <xdr:col>5</xdr:col>
      <xdr:colOff>565717</xdr:colOff>
      <xdr:row>32</xdr:row>
      <xdr:rowOff>23282</xdr:rowOff>
    </xdr:to>
    <xdr:sp macro="" textlink="">
      <xdr:nvSpPr>
        <xdr:cNvPr id="25" name="Retângulo de cantos arredondados 24">
          <a:hlinkClick xmlns:r="http://schemas.openxmlformats.org/officeDocument/2006/relationships" r:id="rId2"/>
          <a:extLst>
            <a:ext uri="{FF2B5EF4-FFF2-40B4-BE49-F238E27FC236}">
              <a16:creationId xmlns:a16="http://schemas.microsoft.com/office/drawing/2014/main" id="{00000000-0008-0000-0000-000019000000}"/>
            </a:ext>
          </a:extLst>
        </xdr:cNvPr>
        <xdr:cNvSpPr/>
      </xdr:nvSpPr>
      <xdr:spPr>
        <a:xfrm>
          <a:off x="6271722" y="7974539"/>
          <a:ext cx="2100262" cy="523876"/>
        </a:xfrm>
        <a:prstGeom prst="roundRect">
          <a:avLst/>
        </a:prstGeom>
        <a:solidFill>
          <a:schemeClr val="accent3">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MATRIZ </a:t>
          </a:r>
          <a:r>
            <a:rPr lang="pt-BR" sz="1400" b="1" baseline="0">
              <a:solidFill>
                <a:schemeClr val="tx1"/>
              </a:solidFill>
            </a:rPr>
            <a:t>DE RISCOS</a:t>
          </a:r>
          <a:endParaRPr lang="pt-BR" sz="1400" b="1">
            <a:solidFill>
              <a:schemeClr val="tx1"/>
            </a:solidFill>
          </a:endParaRPr>
        </a:p>
      </xdr:txBody>
    </xdr:sp>
    <xdr:clientData/>
  </xdr:twoCellAnchor>
  <xdr:twoCellAnchor>
    <xdr:from>
      <xdr:col>0</xdr:col>
      <xdr:colOff>333415</xdr:colOff>
      <xdr:row>29</xdr:row>
      <xdr:rowOff>7143</xdr:rowOff>
    </xdr:from>
    <xdr:to>
      <xdr:col>1</xdr:col>
      <xdr:colOff>1690463</xdr:colOff>
      <xdr:row>32</xdr:row>
      <xdr:rowOff>7143</xdr:rowOff>
    </xdr:to>
    <xdr:sp macro="" textlink="">
      <xdr:nvSpPr>
        <xdr:cNvPr id="27" name="Retângulo de cantos arredondados 26">
          <a:hlinkClick xmlns:r="http://schemas.openxmlformats.org/officeDocument/2006/relationships" r:id="rId3"/>
          <a:extLst>
            <a:ext uri="{FF2B5EF4-FFF2-40B4-BE49-F238E27FC236}">
              <a16:creationId xmlns:a16="http://schemas.microsoft.com/office/drawing/2014/main" id="{00000000-0008-0000-0000-00001B000000}"/>
            </a:ext>
          </a:extLst>
        </xdr:cNvPr>
        <xdr:cNvSpPr/>
      </xdr:nvSpPr>
      <xdr:spPr>
        <a:xfrm>
          <a:off x="333415" y="7948876"/>
          <a:ext cx="2152915" cy="533400"/>
        </a:xfrm>
        <a:prstGeom prst="roundRect">
          <a:avLst/>
        </a:prstGeom>
        <a:solidFill>
          <a:schemeClr val="bg1">
            <a:lumMod val="8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DICIONÁRIO</a:t>
          </a:r>
        </a:p>
      </xdr:txBody>
    </xdr:sp>
    <xdr:clientData/>
  </xdr:twoCellAnchor>
  <xdr:twoCellAnchor>
    <xdr:from>
      <xdr:col>5</xdr:col>
      <xdr:colOff>1068874</xdr:colOff>
      <xdr:row>29</xdr:row>
      <xdr:rowOff>29636</xdr:rowOff>
    </xdr:from>
    <xdr:to>
      <xdr:col>6</xdr:col>
      <xdr:colOff>1458869</xdr:colOff>
      <xdr:row>32</xdr:row>
      <xdr:rowOff>20112</xdr:rowOff>
    </xdr:to>
    <xdr:sp macro="" textlink="">
      <xdr:nvSpPr>
        <xdr:cNvPr id="6" name="Retângulo de cantos arredondados 5">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8875141" y="7971369"/>
          <a:ext cx="2100261" cy="523876"/>
        </a:xfrm>
        <a:prstGeom prst="roundRect">
          <a:avLst/>
        </a:prstGeom>
        <a:solidFill>
          <a:schemeClr val="accent3">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MAPA </a:t>
          </a:r>
          <a:r>
            <a:rPr lang="pt-BR" sz="1400" b="1" baseline="0">
              <a:solidFill>
                <a:schemeClr val="tx1"/>
              </a:solidFill>
            </a:rPr>
            <a:t>DE CALOR</a:t>
          </a:r>
          <a:endParaRPr lang="pt-BR" sz="1400" b="1">
            <a:solidFill>
              <a:schemeClr val="tx1"/>
            </a:solidFill>
          </a:endParaRPr>
        </a:p>
      </xdr:txBody>
    </xdr:sp>
    <xdr:clientData/>
  </xdr:twoCellAnchor>
  <xdr:twoCellAnchor editAs="oneCell">
    <xdr:from>
      <xdr:col>0</xdr:col>
      <xdr:colOff>42335</xdr:colOff>
      <xdr:row>0</xdr:row>
      <xdr:rowOff>25401</xdr:rowOff>
    </xdr:from>
    <xdr:to>
      <xdr:col>1</xdr:col>
      <xdr:colOff>1181948</xdr:colOff>
      <xdr:row>1</xdr:row>
      <xdr:rowOff>239396</xdr:rowOff>
    </xdr:to>
    <xdr:pic>
      <xdr:nvPicPr>
        <xdr:cNvPr id="7" name="Imagem 6" descr="Z:\1. ADMINISTRATIVO\7. ORGANIZACIONAL\MARCAS\CODEVASF\logocodevasf02.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335" y="25401"/>
          <a:ext cx="2030730" cy="46799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1774032</xdr:colOff>
      <xdr:row>151</xdr:row>
      <xdr:rowOff>142875</xdr:rowOff>
    </xdr:from>
    <xdr:to>
      <xdr:col>3</xdr:col>
      <xdr:colOff>349568</xdr:colOff>
      <xdr:row>151</xdr:row>
      <xdr:rowOff>144780</xdr:rowOff>
    </xdr:to>
    <xdr:cxnSp macro="">
      <xdr:nvCxnSpPr>
        <xdr:cNvPr id="2" name="Conector de Seta Reta 1">
          <a:extLst>
            <a:ext uri="{FF2B5EF4-FFF2-40B4-BE49-F238E27FC236}">
              <a16:creationId xmlns:a16="http://schemas.microsoft.com/office/drawing/2014/main" id="{00000000-0008-0000-0100-000002000000}"/>
            </a:ext>
          </a:extLst>
        </xdr:cNvPr>
        <xdr:cNvCxnSpPr/>
      </xdr:nvCxnSpPr>
      <xdr:spPr>
        <a:xfrm>
          <a:off x="7786688" y="44481750"/>
          <a:ext cx="611505" cy="19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1185200</xdr:colOff>
      <xdr:row>152</xdr:row>
      <xdr:rowOff>144780</xdr:rowOff>
    </xdr:from>
    <xdr:to>
      <xdr:col>3</xdr:col>
      <xdr:colOff>373380</xdr:colOff>
      <xdr:row>152</xdr:row>
      <xdr:rowOff>152404</xdr:rowOff>
    </xdr:to>
    <xdr:cxnSp macro="">
      <xdr:nvCxnSpPr>
        <xdr:cNvPr id="4" name="Conector de Seta Reta 1">
          <a:extLst>
            <a:ext uri="{FF2B5EF4-FFF2-40B4-BE49-F238E27FC236}">
              <a16:creationId xmlns:a16="http://schemas.microsoft.com/office/drawing/2014/main" id="{00000000-0008-0000-0100-000004000000}"/>
            </a:ext>
          </a:extLst>
        </xdr:cNvPr>
        <xdr:cNvCxnSpPr/>
      </xdr:nvCxnSpPr>
      <xdr:spPr>
        <a:xfrm flipV="1">
          <a:off x="6776375" y="44807505"/>
          <a:ext cx="1083655" cy="76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164</xdr:row>
      <xdr:rowOff>104924</xdr:rowOff>
    </xdr:from>
    <xdr:to>
      <xdr:col>3</xdr:col>
      <xdr:colOff>1506605</xdr:colOff>
      <xdr:row>164</xdr:row>
      <xdr:rowOff>106017</xdr:rowOff>
    </xdr:to>
    <xdr:cxnSp macro="">
      <xdr:nvCxnSpPr>
        <xdr:cNvPr id="5" name="Conector de Seta Reta 2">
          <a:extLst>
            <a:ext uri="{FF2B5EF4-FFF2-40B4-BE49-F238E27FC236}">
              <a16:creationId xmlns:a16="http://schemas.microsoft.com/office/drawing/2014/main" id="{00000000-0008-0000-0100-000005000000}"/>
            </a:ext>
          </a:extLst>
        </xdr:cNvPr>
        <xdr:cNvCxnSpPr/>
      </xdr:nvCxnSpPr>
      <xdr:spPr>
        <a:xfrm>
          <a:off x="8603702" y="47863274"/>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164</xdr:row>
      <xdr:rowOff>104924</xdr:rowOff>
    </xdr:from>
    <xdr:to>
      <xdr:col>3</xdr:col>
      <xdr:colOff>1506605</xdr:colOff>
      <xdr:row>164</xdr:row>
      <xdr:rowOff>106017</xdr:rowOff>
    </xdr:to>
    <xdr:cxnSp macro="">
      <xdr:nvCxnSpPr>
        <xdr:cNvPr id="6" name="Conector de Seta Reta 5">
          <a:extLst>
            <a:ext uri="{FF2B5EF4-FFF2-40B4-BE49-F238E27FC236}">
              <a16:creationId xmlns:a16="http://schemas.microsoft.com/office/drawing/2014/main" id="{00000000-0008-0000-0100-000006000000}"/>
            </a:ext>
          </a:extLst>
        </xdr:cNvPr>
        <xdr:cNvCxnSpPr/>
      </xdr:nvCxnSpPr>
      <xdr:spPr>
        <a:xfrm>
          <a:off x="9165677" y="46863149"/>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192</xdr:row>
      <xdr:rowOff>104924</xdr:rowOff>
    </xdr:from>
    <xdr:to>
      <xdr:col>3</xdr:col>
      <xdr:colOff>1506605</xdr:colOff>
      <xdr:row>192</xdr:row>
      <xdr:rowOff>106017</xdr:rowOff>
    </xdr:to>
    <xdr:cxnSp macro="">
      <xdr:nvCxnSpPr>
        <xdr:cNvPr id="9" name="Conector de Seta Reta 2">
          <a:extLst>
            <a:ext uri="{FF2B5EF4-FFF2-40B4-BE49-F238E27FC236}">
              <a16:creationId xmlns:a16="http://schemas.microsoft.com/office/drawing/2014/main" id="{00000000-0008-0000-0100-000009000000}"/>
            </a:ext>
          </a:extLst>
        </xdr:cNvPr>
        <xdr:cNvCxnSpPr/>
      </xdr:nvCxnSpPr>
      <xdr:spPr>
        <a:xfrm>
          <a:off x="8594177" y="48051393"/>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192</xdr:row>
      <xdr:rowOff>104924</xdr:rowOff>
    </xdr:from>
    <xdr:to>
      <xdr:col>3</xdr:col>
      <xdr:colOff>1506605</xdr:colOff>
      <xdr:row>192</xdr:row>
      <xdr:rowOff>106017</xdr:rowOff>
    </xdr:to>
    <xdr:cxnSp macro="">
      <xdr:nvCxnSpPr>
        <xdr:cNvPr id="10" name="Conector de Seta Reta 5">
          <a:extLst>
            <a:ext uri="{FF2B5EF4-FFF2-40B4-BE49-F238E27FC236}">
              <a16:creationId xmlns:a16="http://schemas.microsoft.com/office/drawing/2014/main" id="{00000000-0008-0000-0100-00000A000000}"/>
            </a:ext>
          </a:extLst>
        </xdr:cNvPr>
        <xdr:cNvCxnSpPr/>
      </xdr:nvCxnSpPr>
      <xdr:spPr>
        <a:xfrm>
          <a:off x="8594177" y="48051393"/>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124578</xdr:colOff>
      <xdr:row>4</xdr:row>
      <xdr:rowOff>32658</xdr:rowOff>
    </xdr:from>
    <xdr:to>
      <xdr:col>5</xdr:col>
      <xdr:colOff>2572578</xdr:colOff>
      <xdr:row>5</xdr:row>
      <xdr:rowOff>287640</xdr:rowOff>
    </xdr:to>
    <xdr:sp macro="" textlink="">
      <xdr:nvSpPr>
        <xdr:cNvPr id="4" name="Set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a:spLocks noChangeAspect="1"/>
        </xdr:cNvSpPr>
      </xdr:nvSpPr>
      <xdr:spPr>
        <a:xfrm>
          <a:off x="8533472" y="1090493"/>
          <a:ext cx="2448000" cy="586676"/>
        </a:xfrm>
        <a:prstGeom prst="rightArrow">
          <a:avLst/>
        </a:prstGeom>
        <a:solidFill>
          <a:schemeClr val="tx2">
            <a:lumMod val="20000"/>
            <a:lumOff val="80000"/>
          </a:schemeClr>
        </a:solidFill>
        <a:ln w="3175">
          <a:solidFill>
            <a:schemeClr val="tx2"/>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800" b="1">
              <a:solidFill>
                <a:schemeClr val="tx1"/>
              </a:solidFill>
            </a:rPr>
            <a:t>Cadastrar novo Risco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13606</xdr:colOff>
      <xdr:row>65</xdr:row>
      <xdr:rowOff>3264</xdr:rowOff>
    </xdr:from>
    <xdr:to>
      <xdr:col>13</xdr:col>
      <xdr:colOff>2217964</xdr:colOff>
      <xdr:row>72</xdr:row>
      <xdr:rowOff>81643</xdr:rowOff>
    </xdr:to>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11035392" y="55221050"/>
          <a:ext cx="5347608" cy="17928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pt-BR" sz="1200" b="1">
              <a:latin typeface="+mn-lt"/>
            </a:rPr>
            <a:t>Obs.: </a:t>
          </a:r>
          <a:r>
            <a:rPr lang="pt-BR" sz="1200">
              <a:solidFill>
                <a:schemeClr val="dk1"/>
              </a:solidFill>
              <a:effectLst/>
              <a:latin typeface="+mn-lt"/>
              <a:ea typeface="+mn-ea"/>
              <a:cs typeface="+mn-cs"/>
            </a:rPr>
            <a:t>Em 16 de dezembro de 2024, foi aprovado o "Plano de Gerenciamento de Riscos em Contratações e Doações da Codevasf", que contempla o Modelo de Elaboração do Mapa e Matriz de Contratações, por meio da Deliberação nº 57 de dezembro de 2024 (processo nº 59500.003411/2024-44-e). O Plano atende à recomendação nº 4 do Relatório de Auditoria nº 902916-Controladoria-Geral da União - CGU (Processo nº 59500.002345/2022-23-e) que em 31 de dezembro de 2024</a:t>
          </a:r>
          <a:endParaRPr lang="pt-BR" sz="1200">
            <a:latin typeface="+mn-lt"/>
          </a:endParaRPr>
        </a:p>
      </xdr:txBody>
    </xdr:sp>
    <xdr:clientData/>
  </xdr:twoCellAnchor>
  <xdr:twoCellAnchor editAs="oneCell">
    <xdr:from>
      <xdr:col>2</xdr:col>
      <xdr:colOff>44903</xdr:colOff>
      <xdr:row>0</xdr:row>
      <xdr:rowOff>28575</xdr:rowOff>
    </xdr:from>
    <xdr:to>
      <xdr:col>4</xdr:col>
      <xdr:colOff>904058</xdr:colOff>
      <xdr:row>3</xdr:row>
      <xdr:rowOff>13607</xdr:rowOff>
    </xdr:to>
    <xdr:pic>
      <xdr:nvPicPr>
        <xdr:cNvPr id="4" name="Imagem 3" descr="Z:\1. ADMINISTRATIVO\7. ORGANIZACIONAL\MARCAS\CODEVASF\logocodevasf02.jpg">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 y="28575"/>
          <a:ext cx="2818584" cy="64906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28575</xdr:rowOff>
    </xdr:from>
    <xdr:to>
      <xdr:col>2</xdr:col>
      <xdr:colOff>356235</xdr:colOff>
      <xdr:row>2</xdr:row>
      <xdr:rowOff>71120</xdr:rowOff>
    </xdr:to>
    <xdr:pic>
      <xdr:nvPicPr>
        <xdr:cNvPr id="3" name="Imagem 2" descr="Z:\1. ADMINISTRATIVO\7. ORGANIZACIONAL\MARCAS\CODEVASF\logocodevasf02.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28575"/>
          <a:ext cx="2499360" cy="57594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95251</xdr:colOff>
      <xdr:row>0</xdr:row>
      <xdr:rowOff>28575</xdr:rowOff>
    </xdr:from>
    <xdr:to>
      <xdr:col>1</xdr:col>
      <xdr:colOff>742951</xdr:colOff>
      <xdr:row>1</xdr:row>
      <xdr:rowOff>104775</xdr:rowOff>
    </xdr:to>
    <xdr:sp macro="" textlink="">
      <xdr:nvSpPr>
        <xdr:cNvPr id="2" name="Seta para a direita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3219451" y="28575"/>
          <a:ext cx="647700" cy="476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twoCellAnchor>
    <xdr:from>
      <xdr:col>1</xdr:col>
      <xdr:colOff>95251</xdr:colOff>
      <xdr:row>0</xdr:row>
      <xdr:rowOff>28575</xdr:rowOff>
    </xdr:from>
    <xdr:to>
      <xdr:col>1</xdr:col>
      <xdr:colOff>742951</xdr:colOff>
      <xdr:row>1</xdr:row>
      <xdr:rowOff>104775</xdr:rowOff>
    </xdr:to>
    <xdr:sp macro="" textlink="">
      <xdr:nvSpPr>
        <xdr:cNvPr id="6" name="Seta para a direita 5">
          <a:hlinkClick xmlns:r="http://schemas.openxmlformats.org/officeDocument/2006/relationships" r:id="rId1"/>
          <a:extLst>
            <a:ext uri="{FF2B5EF4-FFF2-40B4-BE49-F238E27FC236}">
              <a16:creationId xmlns:a16="http://schemas.microsoft.com/office/drawing/2014/main" id="{00000000-0008-0000-0500-000006000000}"/>
            </a:ext>
          </a:extLst>
        </xdr:cNvPr>
        <xdr:cNvSpPr/>
      </xdr:nvSpPr>
      <xdr:spPr>
        <a:xfrm>
          <a:off x="1200151" y="28575"/>
          <a:ext cx="647700" cy="476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twoCellAnchor>
    <xdr:from>
      <xdr:col>4</xdr:col>
      <xdr:colOff>106680</xdr:colOff>
      <xdr:row>0</xdr:row>
      <xdr:rowOff>0</xdr:rowOff>
    </xdr:from>
    <xdr:to>
      <xdr:col>6</xdr:col>
      <xdr:colOff>0</xdr:colOff>
      <xdr:row>0</xdr:row>
      <xdr:rowOff>510540</xdr:rowOff>
    </xdr:to>
    <xdr:sp macro="" textlink="">
      <xdr:nvSpPr>
        <xdr:cNvPr id="7" name="Seta para a direita 7">
          <a:hlinkClick xmlns:r="http://schemas.openxmlformats.org/officeDocument/2006/relationships" r:id="rId2"/>
          <a:extLst>
            <a:ext uri="{FF2B5EF4-FFF2-40B4-BE49-F238E27FC236}">
              <a16:creationId xmlns:a16="http://schemas.microsoft.com/office/drawing/2014/main" id="{00000000-0008-0000-0500-000007000000}"/>
            </a:ext>
          </a:extLst>
        </xdr:cNvPr>
        <xdr:cNvSpPr/>
      </xdr:nvSpPr>
      <xdr:spPr>
        <a:xfrm>
          <a:off x="7795260" y="0"/>
          <a:ext cx="929640" cy="510540"/>
        </a:xfrm>
        <a:prstGeom prst="rightArrow">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vmlDrawing" Target="../drawings/vmlDrawing4.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H39"/>
  <sheetViews>
    <sheetView showGridLines="0" tabSelected="1" zoomScale="90" zoomScaleNormal="90" zoomScalePageLayoutView="90" workbookViewId="0">
      <selection activeCell="C18" sqref="C18:G18"/>
    </sheetView>
  </sheetViews>
  <sheetFormatPr defaultColWidth="0" defaultRowHeight="14.25" zeroHeight="1" x14ac:dyDescent="0.2"/>
  <cols>
    <col min="1" max="1" width="13" style="6" customWidth="1"/>
    <col min="2" max="2" width="29" style="6" customWidth="1"/>
    <col min="3" max="6" width="24.85546875" style="6" customWidth="1"/>
    <col min="7" max="7" width="27" style="6" customWidth="1"/>
    <col min="8" max="8" width="2.7109375" style="6" customWidth="1"/>
    <col min="9" max="16384" width="9.140625" style="6" hidden="1"/>
  </cols>
  <sheetData>
    <row r="1" spans="1:7" ht="19.899999999999999" customHeight="1" x14ac:dyDescent="0.2">
      <c r="C1" s="295" t="s">
        <v>247</v>
      </c>
      <c r="D1" s="295"/>
      <c r="E1" s="295"/>
      <c r="F1" s="295"/>
      <c r="G1" s="295"/>
    </row>
    <row r="2" spans="1:7" ht="19.899999999999999" customHeight="1" x14ac:dyDescent="0.2">
      <c r="C2" s="296" t="s">
        <v>66</v>
      </c>
      <c r="D2" s="296"/>
      <c r="E2" s="296"/>
      <c r="F2" s="296"/>
      <c r="G2" s="296"/>
    </row>
    <row r="3" spans="1:7" ht="10.15" customHeight="1" x14ac:dyDescent="0.2">
      <c r="C3" s="297"/>
      <c r="D3" s="297"/>
      <c r="E3" s="297"/>
      <c r="F3" s="297"/>
      <c r="G3" s="297"/>
    </row>
    <row r="4" spans="1:7" ht="18" customHeight="1" x14ac:dyDescent="0.25">
      <c r="G4" s="189" t="s">
        <v>419</v>
      </c>
    </row>
    <row r="5" spans="1:7" ht="36.75" customHeight="1" x14ac:dyDescent="0.2">
      <c r="A5" s="301" t="s">
        <v>116</v>
      </c>
      <c r="B5" s="302"/>
      <c r="C5" s="302"/>
      <c r="D5" s="302"/>
      <c r="E5" s="302"/>
      <c r="F5" s="302"/>
      <c r="G5" s="302"/>
    </row>
    <row r="6" spans="1:7" x14ac:dyDescent="0.2">
      <c r="A6" s="307" t="s">
        <v>112</v>
      </c>
      <c r="B6" s="307"/>
      <c r="C6" s="308"/>
      <c r="D6" s="308"/>
      <c r="E6" s="308"/>
      <c r="F6" s="308"/>
      <c r="G6" s="308"/>
    </row>
    <row r="7" spans="1:7" ht="15" x14ac:dyDescent="0.25">
      <c r="A7" s="22"/>
      <c r="B7" s="22"/>
      <c r="C7" s="22"/>
      <c r="D7" s="22"/>
      <c r="E7" s="22"/>
      <c r="F7" s="22"/>
      <c r="G7" s="22"/>
    </row>
    <row r="8" spans="1:7" ht="21.95" customHeight="1" x14ac:dyDescent="0.2">
      <c r="A8" s="303" t="s">
        <v>71</v>
      </c>
      <c r="B8" s="304"/>
      <c r="C8" s="304"/>
      <c r="D8" s="304"/>
      <c r="E8" s="304"/>
      <c r="F8" s="304"/>
      <c r="G8" s="305"/>
    </row>
    <row r="9" spans="1:7" ht="12.75" customHeight="1" x14ac:dyDescent="0.25">
      <c r="A9" s="22"/>
      <c r="B9" s="22"/>
      <c r="C9" s="22"/>
      <c r="D9" s="22"/>
      <c r="E9" s="22"/>
      <c r="F9" s="22"/>
      <c r="G9" s="22"/>
    </row>
    <row r="10" spans="1:7" ht="21.95" customHeight="1" x14ac:dyDescent="0.2">
      <c r="A10" s="292" t="s">
        <v>248</v>
      </c>
      <c r="B10" s="306"/>
      <c r="C10" s="306"/>
      <c r="D10" s="306"/>
      <c r="E10" s="306"/>
      <c r="F10" s="306"/>
      <c r="G10" s="306"/>
    </row>
    <row r="11" spans="1:7" s="7" customFormat="1" ht="22.9" customHeight="1" x14ac:dyDescent="0.2">
      <c r="A11" s="292" t="s">
        <v>70</v>
      </c>
      <c r="B11" s="293"/>
      <c r="C11" s="292"/>
      <c r="D11" s="306"/>
      <c r="E11" s="306"/>
      <c r="F11" s="306"/>
      <c r="G11" s="306"/>
    </row>
    <row r="12" spans="1:7" s="7" customFormat="1" ht="48" customHeight="1" x14ac:dyDescent="0.2">
      <c r="A12" s="294" t="s">
        <v>259</v>
      </c>
      <c r="B12" s="294"/>
      <c r="C12" s="298" t="s">
        <v>498</v>
      </c>
      <c r="D12" s="299"/>
      <c r="E12" s="299"/>
      <c r="F12" s="299"/>
      <c r="G12" s="300"/>
    </row>
    <row r="13" spans="1:7" ht="48" customHeight="1" x14ac:dyDescent="0.2">
      <c r="A13" s="294" t="s">
        <v>260</v>
      </c>
      <c r="B13" s="294"/>
      <c r="C13" s="290" t="s">
        <v>499</v>
      </c>
      <c r="D13" s="291"/>
      <c r="E13" s="291"/>
      <c r="F13" s="291"/>
      <c r="G13" s="291"/>
    </row>
    <row r="14" spans="1:7" ht="35.25" customHeight="1" x14ac:dyDescent="0.2">
      <c r="A14" s="294" t="s">
        <v>72</v>
      </c>
      <c r="B14" s="294"/>
      <c r="C14" s="290" t="s">
        <v>500</v>
      </c>
      <c r="D14" s="291"/>
      <c r="E14" s="291"/>
      <c r="F14" s="291"/>
      <c r="G14" s="291"/>
    </row>
    <row r="15" spans="1:7" ht="22.9" customHeight="1" x14ac:dyDescent="0.2">
      <c r="A15" s="294" t="s">
        <v>113</v>
      </c>
      <c r="B15" s="294"/>
      <c r="C15" s="290" t="s">
        <v>501</v>
      </c>
      <c r="D15" s="291"/>
      <c r="E15" s="291"/>
      <c r="F15" s="291"/>
      <c r="G15" s="291"/>
    </row>
    <row r="16" spans="1:7" ht="22.9" customHeight="1" x14ac:dyDescent="0.2">
      <c r="A16" s="294" t="s">
        <v>94</v>
      </c>
      <c r="B16" s="294"/>
      <c r="C16" s="290" t="s">
        <v>502</v>
      </c>
      <c r="D16" s="291"/>
      <c r="E16" s="291"/>
      <c r="F16" s="291"/>
      <c r="G16" s="291"/>
    </row>
    <row r="17" spans="1:7" ht="22.9" customHeight="1" x14ac:dyDescent="0.2">
      <c r="A17" s="312" t="s">
        <v>418</v>
      </c>
      <c r="B17" s="314"/>
      <c r="C17" s="287" t="s">
        <v>506</v>
      </c>
      <c r="D17" s="288"/>
      <c r="E17" s="288"/>
      <c r="F17" s="288"/>
      <c r="G17" s="289"/>
    </row>
    <row r="18" spans="1:7" ht="22.9" customHeight="1" x14ac:dyDescent="0.2">
      <c r="A18" s="294" t="s">
        <v>246</v>
      </c>
      <c r="B18" s="294"/>
      <c r="C18" s="311" t="s">
        <v>503</v>
      </c>
      <c r="D18" s="309"/>
      <c r="E18" s="309"/>
      <c r="F18" s="309"/>
      <c r="G18" s="309"/>
    </row>
    <row r="19" spans="1:7" ht="21.75" customHeight="1" x14ac:dyDescent="0.25">
      <c r="A19" s="92"/>
      <c r="B19" s="92"/>
      <c r="C19" s="92"/>
      <c r="D19" s="92"/>
      <c r="E19" s="92"/>
      <c r="F19" s="92"/>
      <c r="G19" s="92"/>
    </row>
    <row r="20" spans="1:7" ht="21.95" customHeight="1" x14ac:dyDescent="0.2">
      <c r="A20" s="292" t="s">
        <v>249</v>
      </c>
      <c r="B20" s="306"/>
      <c r="C20" s="306"/>
      <c r="D20" s="306"/>
      <c r="E20" s="306"/>
      <c r="F20" s="306"/>
      <c r="G20" s="306"/>
    </row>
    <row r="21" spans="1:7" ht="21.95" customHeight="1" x14ac:dyDescent="0.2">
      <c r="A21" s="312" t="s">
        <v>262</v>
      </c>
      <c r="B21" s="313"/>
      <c r="C21" s="313"/>
      <c r="D21" s="313"/>
      <c r="E21" s="313"/>
      <c r="F21" s="313"/>
      <c r="G21" s="314"/>
    </row>
    <row r="22" spans="1:7" ht="21.95" customHeight="1" x14ac:dyDescent="0.2">
      <c r="A22" s="264" t="s">
        <v>250</v>
      </c>
      <c r="B22" s="309" t="s">
        <v>504</v>
      </c>
      <c r="C22" s="309"/>
      <c r="D22" s="309"/>
      <c r="E22" s="310"/>
      <c r="F22" s="262" t="s">
        <v>251</v>
      </c>
      <c r="G22" s="93" t="s">
        <v>502</v>
      </c>
    </row>
    <row r="23" spans="1:7" s="8" customFormat="1" ht="20.25" customHeight="1" x14ac:dyDescent="0.2">
      <c r="A23" s="312" t="s">
        <v>263</v>
      </c>
      <c r="B23" s="313"/>
      <c r="C23" s="313"/>
      <c r="D23" s="313"/>
      <c r="E23" s="313"/>
      <c r="F23" s="313"/>
      <c r="G23" s="314"/>
    </row>
    <row r="24" spans="1:7" s="7" customFormat="1" ht="21.95" customHeight="1" x14ac:dyDescent="0.2">
      <c r="A24" s="264" t="s">
        <v>250</v>
      </c>
      <c r="B24" s="309" t="s">
        <v>505</v>
      </c>
      <c r="C24" s="309"/>
      <c r="D24" s="309"/>
      <c r="E24" s="310"/>
      <c r="F24" s="262" t="s">
        <v>251</v>
      </c>
      <c r="G24" s="93" t="s">
        <v>501</v>
      </c>
    </row>
    <row r="25" spans="1:7" s="7" customFormat="1" ht="21.95" customHeight="1" x14ac:dyDescent="0.2">
      <c r="A25" s="264" t="s">
        <v>250</v>
      </c>
      <c r="B25" s="309"/>
      <c r="C25" s="309"/>
      <c r="D25" s="309"/>
      <c r="E25" s="310"/>
      <c r="F25" s="262" t="s">
        <v>251</v>
      </c>
      <c r="G25" s="93"/>
    </row>
    <row r="26" spans="1:7" s="7" customFormat="1" ht="21.95" customHeight="1" x14ac:dyDescent="0.2">
      <c r="A26" s="264" t="s">
        <v>250</v>
      </c>
      <c r="B26" s="309"/>
      <c r="C26" s="309"/>
      <c r="D26" s="309"/>
      <c r="E26" s="310"/>
      <c r="F26" s="262" t="s">
        <v>251</v>
      </c>
      <c r="G26" s="93"/>
    </row>
    <row r="27" spans="1:7" s="7" customFormat="1" ht="21.95" customHeight="1" x14ac:dyDescent="0.2">
      <c r="A27" s="264" t="s">
        <v>250</v>
      </c>
      <c r="B27" s="309"/>
      <c r="C27" s="309"/>
      <c r="D27" s="309"/>
      <c r="E27" s="310"/>
      <c r="F27" s="262" t="s">
        <v>251</v>
      </c>
      <c r="G27" s="93"/>
    </row>
    <row r="28" spans="1:7" s="7" customFormat="1" ht="21.95" customHeight="1" x14ac:dyDescent="0.2">
      <c r="A28" s="264" t="s">
        <v>250</v>
      </c>
      <c r="B28" s="309"/>
      <c r="C28" s="309"/>
      <c r="D28" s="309"/>
      <c r="E28" s="310"/>
      <c r="F28" s="262" t="s">
        <v>251</v>
      </c>
      <c r="G28" s="93"/>
    </row>
    <row r="29" spans="1:7" x14ac:dyDescent="0.2">
      <c r="A29" s="205"/>
      <c r="B29" s="206"/>
      <c r="C29" s="206"/>
      <c r="D29" s="206"/>
      <c r="E29" s="206"/>
      <c r="F29" s="206"/>
      <c r="G29" s="207"/>
    </row>
    <row r="30" spans="1:7" x14ac:dyDescent="0.2">
      <c r="A30" s="208"/>
      <c r="B30" s="204"/>
      <c r="C30" s="204"/>
      <c r="D30" s="204"/>
      <c r="E30" s="204"/>
      <c r="F30" s="204"/>
      <c r="G30" s="209"/>
    </row>
    <row r="31" spans="1:7" x14ac:dyDescent="0.2">
      <c r="A31" s="208"/>
      <c r="B31" s="204"/>
      <c r="C31" s="204"/>
      <c r="D31" s="204"/>
      <c r="E31" s="204"/>
      <c r="F31" s="204"/>
      <c r="G31" s="209"/>
    </row>
    <row r="32" spans="1:7" x14ac:dyDescent="0.2">
      <c r="A32" s="208"/>
      <c r="B32" s="204"/>
      <c r="C32" s="204"/>
      <c r="D32" s="204"/>
      <c r="E32" s="204"/>
      <c r="F32" s="204"/>
      <c r="G32" s="209"/>
    </row>
    <row r="33" spans="1:7" x14ac:dyDescent="0.2">
      <c r="A33" s="208"/>
      <c r="B33" s="204"/>
      <c r="C33" s="204"/>
      <c r="D33" s="204"/>
      <c r="E33" s="204"/>
      <c r="F33" s="204"/>
      <c r="G33" s="209"/>
    </row>
    <row r="34" spans="1:7" s="204" customFormat="1" x14ac:dyDescent="0.2">
      <c r="A34" s="210"/>
      <c r="B34" s="211"/>
      <c r="C34" s="211"/>
      <c r="D34" s="211"/>
      <c r="E34" s="211"/>
      <c r="F34" s="211"/>
      <c r="G34" s="212"/>
    </row>
    <row r="35" spans="1:7" x14ac:dyDescent="0.2"/>
    <row r="39" spans="1:7" ht="15.75" hidden="1" customHeight="1" x14ac:dyDescent="0.2"/>
  </sheetData>
  <sheetProtection algorithmName="SHA-512" hashValue="FyXSOdUSqSQhSc3L/bsobdpSeHd/rB+9X+BadLlH6M9t2f7KBOBTs/p3L31fESxUiADxxVB5LUd/IqrIhAYQfw==" saltValue="VUq/wK3iE2y6fJL5KbQC7A==" spinCount="100000" sheet="1" formatRows="0"/>
  <protectedRanges>
    <protectedRange sqref="C11:G11" name="Intervalo1"/>
  </protectedRanges>
  <mergeCells count="32">
    <mergeCell ref="B26:E26"/>
    <mergeCell ref="B27:E27"/>
    <mergeCell ref="B28:E28"/>
    <mergeCell ref="A18:B18"/>
    <mergeCell ref="A14:B14"/>
    <mergeCell ref="A15:B15"/>
    <mergeCell ref="A16:B16"/>
    <mergeCell ref="B22:E22"/>
    <mergeCell ref="B25:E25"/>
    <mergeCell ref="B24:E24"/>
    <mergeCell ref="C18:G18"/>
    <mergeCell ref="C16:G16"/>
    <mergeCell ref="A20:G20"/>
    <mergeCell ref="A21:G21"/>
    <mergeCell ref="A23:G23"/>
    <mergeCell ref="A17:B17"/>
    <mergeCell ref="C1:G1"/>
    <mergeCell ref="C2:G2"/>
    <mergeCell ref="C3:G3"/>
    <mergeCell ref="C12:G12"/>
    <mergeCell ref="A5:G5"/>
    <mergeCell ref="A8:G8"/>
    <mergeCell ref="A10:G10"/>
    <mergeCell ref="A6:G6"/>
    <mergeCell ref="C11:G11"/>
    <mergeCell ref="C17:G17"/>
    <mergeCell ref="C13:G13"/>
    <mergeCell ref="C14:G14"/>
    <mergeCell ref="C15:G15"/>
    <mergeCell ref="A11:B11"/>
    <mergeCell ref="A12:B12"/>
    <mergeCell ref="A13:B13"/>
  </mergeCells>
  <dataValidations xWindow="86" yWindow="453" count="1">
    <dataValidation allowBlank="1" showInputMessage="1" showErrorMessage="1" promptTitle="Art. 21, inciso I - RILC" prompt="Descrição da necessidade da contratação, considerando o problema a ser resolvido" sqref="A13:B13" xr:uid="{00000000-0002-0000-0000-000000000000}"/>
  </dataValidations>
  <pageMargins left="0.511811024" right="0.511811024" top="0.78740157499999996" bottom="0.78740157499999996" header="0.31496062000000002" footer="0.31496062000000002"/>
  <pageSetup paperSize="9" scale="56"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G623"/>
  <sheetViews>
    <sheetView showGridLines="0" showWhiteSpace="0" topLeftCell="A68" zoomScale="80" zoomScaleNormal="80" zoomScalePageLayoutView="80" workbookViewId="0">
      <selection activeCell="A93" sqref="A93:D93"/>
    </sheetView>
  </sheetViews>
  <sheetFormatPr defaultColWidth="0" defaultRowHeight="14.25" customHeight="1" zeroHeight="1" x14ac:dyDescent="0.2"/>
  <cols>
    <col min="1" max="1" width="55.28515625" style="6" customWidth="1"/>
    <col min="2" max="2" width="31.85546875" style="6" customWidth="1"/>
    <col min="3" max="4" width="28.42578125" style="6" customWidth="1"/>
    <col min="5" max="6" width="27.28515625" style="6" customWidth="1"/>
    <col min="7" max="7" width="1.85546875" style="6" customWidth="1"/>
    <col min="8" max="16384" width="9.140625" style="6" hidden="1"/>
  </cols>
  <sheetData>
    <row r="1" spans="1:7" s="11" customFormat="1" ht="28.15" customHeight="1" x14ac:dyDescent="0.2">
      <c r="A1" s="394" t="s">
        <v>116</v>
      </c>
      <c r="B1" s="395"/>
      <c r="C1" s="395"/>
      <c r="D1" s="395"/>
      <c r="E1" s="396"/>
      <c r="F1" s="276"/>
      <c r="G1" s="10"/>
    </row>
    <row r="2" spans="1:7" s="11" customFormat="1" ht="46.5" customHeight="1" x14ac:dyDescent="0.2">
      <c r="A2" s="397" t="s">
        <v>120</v>
      </c>
      <c r="B2" s="398"/>
      <c r="C2" s="398"/>
      <c r="D2" s="398"/>
      <c r="E2" s="399"/>
      <c r="F2" s="276"/>
      <c r="G2" s="10"/>
    </row>
    <row r="3" spans="1:7" s="11" customFormat="1" ht="6" customHeight="1" x14ac:dyDescent="0.2">
      <c r="A3" s="20"/>
      <c r="B3" s="20"/>
      <c r="C3" s="20"/>
      <c r="D3" s="20"/>
      <c r="E3" s="20"/>
      <c r="F3" s="276"/>
      <c r="G3" s="10"/>
    </row>
    <row r="4" spans="1:7" s="11" customFormat="1" ht="6" customHeight="1" x14ac:dyDescent="0.2">
      <c r="A4" s="21"/>
      <c r="B4" s="20"/>
      <c r="C4" s="20"/>
      <c r="D4" s="20"/>
      <c r="E4" s="20"/>
      <c r="F4" s="276"/>
      <c r="G4" s="10"/>
    </row>
    <row r="5" spans="1:7" s="11" customFormat="1" ht="6" customHeight="1" x14ac:dyDescent="0.2">
      <c r="A5" s="20"/>
      <c r="B5" s="20"/>
      <c r="C5" s="20"/>
      <c r="D5" s="20"/>
      <c r="E5" s="20"/>
      <c r="F5" s="276"/>
      <c r="G5" s="10"/>
    </row>
    <row r="6" spans="1:7" s="11" customFormat="1" ht="25.15" customHeight="1" x14ac:dyDescent="0.2">
      <c r="A6" s="315" t="s">
        <v>121</v>
      </c>
      <c r="B6" s="315"/>
      <c r="C6" s="315"/>
      <c r="D6" s="315"/>
      <c r="E6" s="282" t="s">
        <v>417</v>
      </c>
      <c r="F6" s="276"/>
      <c r="G6" s="10"/>
    </row>
    <row r="7" spans="1:7" s="11" customFormat="1" ht="31.9" customHeight="1" x14ac:dyDescent="0.2">
      <c r="A7" s="57" t="s">
        <v>3</v>
      </c>
      <c r="B7" s="328" t="s">
        <v>233</v>
      </c>
      <c r="C7" s="329"/>
      <c r="D7" s="329"/>
      <c r="E7" s="330"/>
      <c r="F7" s="276"/>
      <c r="G7" s="10"/>
    </row>
    <row r="8" spans="1:7" s="11" customFormat="1" ht="19.899999999999999" customHeight="1" x14ac:dyDescent="0.2">
      <c r="A8" s="58" t="s">
        <v>4</v>
      </c>
      <c r="B8" s="325" t="s">
        <v>5</v>
      </c>
      <c r="C8" s="326"/>
      <c r="D8" s="326"/>
      <c r="E8" s="327"/>
      <c r="F8" s="276"/>
      <c r="G8" s="10"/>
    </row>
    <row r="9" spans="1:7" s="11" customFormat="1" ht="14.45" customHeight="1" x14ac:dyDescent="0.2">
      <c r="A9" s="59"/>
      <c r="B9" s="367"/>
      <c r="C9" s="368"/>
      <c r="D9" s="368"/>
      <c r="E9" s="369"/>
      <c r="F9" s="276"/>
      <c r="G9" s="10"/>
    </row>
    <row r="10" spans="1:7" s="11" customFormat="1" ht="14.45" customHeight="1" x14ac:dyDescent="0.2">
      <c r="A10" s="60" t="s">
        <v>122</v>
      </c>
      <c r="B10" s="370" t="s">
        <v>123</v>
      </c>
      <c r="C10" s="371"/>
      <c r="D10" s="371"/>
      <c r="E10" s="372"/>
      <c r="F10" s="276"/>
      <c r="G10" s="10"/>
    </row>
    <row r="11" spans="1:7" s="11" customFormat="1" ht="14.45" customHeight="1" x14ac:dyDescent="0.2">
      <c r="A11" s="61"/>
      <c r="B11" s="373"/>
      <c r="C11" s="374"/>
      <c r="D11" s="374"/>
      <c r="E11" s="375"/>
      <c r="F11" s="276"/>
      <c r="G11" s="10"/>
    </row>
    <row r="12" spans="1:7" ht="15" x14ac:dyDescent="0.25">
      <c r="A12" s="22"/>
      <c r="B12" s="22"/>
      <c r="C12" s="22"/>
      <c r="D12" s="22"/>
      <c r="E12" s="22"/>
      <c r="F12" s="22"/>
    </row>
    <row r="13" spans="1:7" s="11" customFormat="1" ht="25.15" customHeight="1" x14ac:dyDescent="0.2">
      <c r="A13" s="315" t="s">
        <v>78</v>
      </c>
      <c r="B13" s="315"/>
      <c r="C13" s="315"/>
      <c r="D13" s="315"/>
      <c r="E13" s="282" t="s">
        <v>417</v>
      </c>
      <c r="F13" s="276"/>
      <c r="G13" s="10"/>
    </row>
    <row r="14" spans="1:7" s="11" customFormat="1" ht="31.9" customHeight="1" x14ac:dyDescent="0.2">
      <c r="A14" s="57" t="s">
        <v>3</v>
      </c>
      <c r="B14" s="328" t="s">
        <v>124</v>
      </c>
      <c r="C14" s="329"/>
      <c r="D14" s="329"/>
      <c r="E14" s="330"/>
      <c r="F14" s="276"/>
      <c r="G14" s="10"/>
    </row>
    <row r="15" spans="1:7" s="11" customFormat="1" ht="19.899999999999999" customHeight="1" x14ac:dyDescent="0.2">
      <c r="A15" s="58" t="s">
        <v>4</v>
      </c>
      <c r="B15" s="325" t="s">
        <v>5</v>
      </c>
      <c r="C15" s="326"/>
      <c r="D15" s="326"/>
      <c r="E15" s="327"/>
      <c r="F15" s="276"/>
      <c r="G15" s="10"/>
    </row>
    <row r="16" spans="1:7" s="11" customFormat="1" ht="19.5" customHeight="1" x14ac:dyDescent="0.2">
      <c r="A16" s="62" t="s">
        <v>362</v>
      </c>
      <c r="B16" s="367"/>
      <c r="C16" s="368"/>
      <c r="D16" s="368"/>
      <c r="E16" s="369"/>
      <c r="F16" s="276"/>
      <c r="G16" s="10"/>
    </row>
    <row r="17" spans="1:7" s="11" customFormat="1" ht="19.5" customHeight="1" x14ac:dyDescent="0.2">
      <c r="A17" s="63" t="s">
        <v>357</v>
      </c>
      <c r="B17" s="370" t="s">
        <v>220</v>
      </c>
      <c r="C17" s="371"/>
      <c r="D17" s="371"/>
      <c r="E17" s="372"/>
      <c r="F17" s="276"/>
      <c r="G17" s="10"/>
    </row>
    <row r="18" spans="1:7" s="11" customFormat="1" ht="20.25" customHeight="1" x14ac:dyDescent="0.2">
      <c r="A18" s="63" t="s">
        <v>363</v>
      </c>
      <c r="B18" s="268"/>
      <c r="C18" s="269"/>
      <c r="D18" s="269"/>
      <c r="E18" s="270"/>
      <c r="F18" s="276"/>
      <c r="G18" s="10"/>
    </row>
    <row r="19" spans="1:7" s="11" customFormat="1" ht="21" customHeight="1" x14ac:dyDescent="0.2">
      <c r="A19" s="64" t="s">
        <v>361</v>
      </c>
      <c r="B19" s="373"/>
      <c r="C19" s="374"/>
      <c r="D19" s="374"/>
      <c r="E19" s="375"/>
      <c r="F19" s="276"/>
      <c r="G19" s="10"/>
    </row>
    <row r="20" spans="1:7" ht="15" x14ac:dyDescent="0.25">
      <c r="A20" s="22"/>
      <c r="B20" s="22"/>
      <c r="C20" s="22"/>
      <c r="D20" s="22"/>
      <c r="E20" s="22"/>
      <c r="F20" s="22"/>
    </row>
    <row r="21" spans="1:7" ht="18.75" x14ac:dyDescent="0.25">
      <c r="A21" s="279" t="s">
        <v>396</v>
      </c>
      <c r="B21" s="280" t="s">
        <v>397</v>
      </c>
      <c r="C21" s="280"/>
      <c r="D21" s="280"/>
      <c r="E21" s="280"/>
      <c r="F21" s="22"/>
    </row>
    <row r="22" spans="1:7" ht="15" x14ac:dyDescent="0.25">
      <c r="A22" s="58" t="s">
        <v>398</v>
      </c>
      <c r="B22" s="325" t="s">
        <v>399</v>
      </c>
      <c r="C22" s="326"/>
      <c r="D22" s="326"/>
      <c r="E22" s="327"/>
      <c r="F22" s="22"/>
    </row>
    <row r="23" spans="1:7" ht="65.25" customHeight="1" x14ac:dyDescent="0.25">
      <c r="A23" s="62" t="s">
        <v>402</v>
      </c>
      <c r="B23" s="385" t="s">
        <v>400</v>
      </c>
      <c r="C23" s="386"/>
      <c r="D23" s="386"/>
      <c r="E23" s="387"/>
      <c r="F23" s="22"/>
    </row>
    <row r="24" spans="1:7" ht="156" customHeight="1" x14ac:dyDescent="0.25">
      <c r="A24" s="63" t="s">
        <v>403</v>
      </c>
      <c r="B24" s="385" t="s">
        <v>401</v>
      </c>
      <c r="C24" s="386"/>
      <c r="D24" s="386"/>
      <c r="E24" s="387"/>
      <c r="F24" s="22"/>
    </row>
    <row r="25" spans="1:7" ht="66.75" customHeight="1" x14ac:dyDescent="0.25">
      <c r="A25" s="63" t="s">
        <v>404</v>
      </c>
      <c r="B25" s="385" t="s">
        <v>406</v>
      </c>
      <c r="C25" s="386"/>
      <c r="D25" s="386"/>
      <c r="E25" s="387"/>
      <c r="F25" s="22"/>
    </row>
    <row r="26" spans="1:7" ht="110.25" customHeight="1" x14ac:dyDescent="0.25">
      <c r="A26" s="64" t="s">
        <v>405</v>
      </c>
      <c r="B26" s="388" t="s">
        <v>407</v>
      </c>
      <c r="C26" s="389"/>
      <c r="D26" s="389"/>
      <c r="E26" s="390"/>
      <c r="F26" s="22"/>
    </row>
    <row r="27" spans="1:7" ht="15" x14ac:dyDescent="0.25">
      <c r="A27" s="22"/>
      <c r="B27" s="22"/>
      <c r="C27" s="22"/>
      <c r="D27" s="22"/>
      <c r="E27" s="22"/>
      <c r="F27" s="22"/>
    </row>
    <row r="28" spans="1:7" ht="148.5" customHeight="1" x14ac:dyDescent="0.25">
      <c r="A28" s="247" t="s">
        <v>371</v>
      </c>
      <c r="B28" s="382" t="s">
        <v>408</v>
      </c>
      <c r="C28" s="383"/>
      <c r="D28" s="383"/>
      <c r="E28" s="384"/>
      <c r="F28" s="22"/>
    </row>
    <row r="29" spans="1:7" ht="15" x14ac:dyDescent="0.25">
      <c r="A29" s="22"/>
      <c r="B29" s="22"/>
      <c r="C29" s="22"/>
      <c r="D29" s="22"/>
      <c r="E29" s="22"/>
      <c r="F29" s="22"/>
    </row>
    <row r="30" spans="1:7" s="11" customFormat="1" ht="25.15" customHeight="1" x14ac:dyDescent="0.2">
      <c r="A30" s="315" t="s">
        <v>67</v>
      </c>
      <c r="B30" s="315"/>
      <c r="C30" s="315"/>
      <c r="D30" s="315"/>
      <c r="E30" s="282" t="s">
        <v>417</v>
      </c>
      <c r="F30" s="276"/>
      <c r="G30" s="10"/>
    </row>
    <row r="31" spans="1:7" s="11" customFormat="1" ht="31.9" customHeight="1" x14ac:dyDescent="0.2">
      <c r="A31" s="57" t="s">
        <v>3</v>
      </c>
      <c r="B31" s="328" t="s">
        <v>221</v>
      </c>
      <c r="C31" s="329"/>
      <c r="D31" s="329"/>
      <c r="E31" s="330"/>
      <c r="F31" s="276"/>
      <c r="G31" s="10"/>
    </row>
    <row r="32" spans="1:7" s="11" customFormat="1" ht="19.899999999999999" customHeight="1" x14ac:dyDescent="0.2">
      <c r="A32" s="58" t="s">
        <v>4</v>
      </c>
      <c r="B32" s="325" t="s">
        <v>5</v>
      </c>
      <c r="C32" s="326"/>
      <c r="D32" s="326"/>
      <c r="E32" s="327"/>
      <c r="F32" s="276"/>
      <c r="G32" s="10"/>
    </row>
    <row r="33" spans="1:7" s="11" customFormat="1" ht="33" customHeight="1" x14ac:dyDescent="0.2">
      <c r="A33" s="63" t="s">
        <v>68</v>
      </c>
      <c r="B33" s="376" t="s">
        <v>348</v>
      </c>
      <c r="C33" s="377"/>
      <c r="D33" s="377"/>
      <c r="E33" s="378"/>
      <c r="F33" s="276"/>
      <c r="G33" s="10"/>
    </row>
    <row r="34" spans="1:7" s="11" customFormat="1" ht="33" customHeight="1" x14ac:dyDescent="0.2">
      <c r="A34" s="63" t="s">
        <v>125</v>
      </c>
      <c r="B34" s="376" t="s">
        <v>349</v>
      </c>
      <c r="C34" s="377"/>
      <c r="D34" s="377"/>
      <c r="E34" s="378"/>
      <c r="F34" s="276"/>
      <c r="G34" s="10"/>
    </row>
    <row r="35" spans="1:7" s="11" customFormat="1" ht="32.25" customHeight="1" x14ac:dyDescent="0.2">
      <c r="A35" s="64" t="s">
        <v>126</v>
      </c>
      <c r="B35" s="379" t="s">
        <v>222</v>
      </c>
      <c r="C35" s="380"/>
      <c r="D35" s="380"/>
      <c r="E35" s="381"/>
      <c r="F35" s="276"/>
      <c r="G35" s="10"/>
    </row>
    <row r="36" spans="1:7" ht="15" x14ac:dyDescent="0.25">
      <c r="A36" s="22"/>
      <c r="B36" s="22"/>
      <c r="C36" s="22"/>
      <c r="D36" s="22"/>
      <c r="E36" s="22"/>
      <c r="F36" s="22"/>
    </row>
    <row r="37" spans="1:7" s="11" customFormat="1" ht="25.15" customHeight="1" x14ac:dyDescent="0.2">
      <c r="A37" s="315" t="s">
        <v>223</v>
      </c>
      <c r="B37" s="315"/>
      <c r="C37" s="315"/>
      <c r="D37" s="315"/>
      <c r="E37" s="282" t="s">
        <v>417</v>
      </c>
      <c r="F37" s="276"/>
      <c r="G37" s="10"/>
    </row>
    <row r="38" spans="1:7" s="11" customFormat="1" ht="47.25" customHeight="1" x14ac:dyDescent="0.2">
      <c r="A38" s="57" t="s">
        <v>3</v>
      </c>
      <c r="B38" s="328" t="s">
        <v>127</v>
      </c>
      <c r="C38" s="329"/>
      <c r="D38" s="329"/>
      <c r="E38" s="330"/>
      <c r="F38" s="276"/>
      <c r="G38" s="10"/>
    </row>
    <row r="39" spans="1:7" s="11" customFormat="1" ht="19.899999999999999" customHeight="1" x14ac:dyDescent="0.2">
      <c r="A39" s="58" t="s">
        <v>4</v>
      </c>
      <c r="B39" s="325" t="s">
        <v>5</v>
      </c>
      <c r="C39" s="326"/>
      <c r="D39" s="326"/>
      <c r="E39" s="327"/>
      <c r="F39" s="276"/>
      <c r="G39" s="10"/>
    </row>
    <row r="40" spans="1:7" s="11" customFormat="1" ht="21.6" customHeight="1" x14ac:dyDescent="0.2">
      <c r="A40" s="63" t="s">
        <v>128</v>
      </c>
      <c r="B40" s="391" t="s">
        <v>129</v>
      </c>
      <c r="C40" s="392"/>
      <c r="D40" s="392"/>
      <c r="E40" s="393"/>
      <c r="F40" s="276"/>
      <c r="G40" s="10"/>
    </row>
    <row r="41" spans="1:7" s="11" customFormat="1" ht="21.6" customHeight="1" x14ac:dyDescent="0.2">
      <c r="A41" s="63" t="s">
        <v>130</v>
      </c>
      <c r="B41" s="391" t="s">
        <v>131</v>
      </c>
      <c r="C41" s="392"/>
      <c r="D41" s="392"/>
      <c r="E41" s="393"/>
      <c r="F41" s="276"/>
      <c r="G41" s="10"/>
    </row>
    <row r="42" spans="1:7" s="11" customFormat="1" ht="25.9" customHeight="1" x14ac:dyDescent="0.2">
      <c r="A42" s="63" t="s">
        <v>69</v>
      </c>
      <c r="B42" s="391" t="s">
        <v>132</v>
      </c>
      <c r="C42" s="392"/>
      <c r="D42" s="392"/>
      <c r="E42" s="393"/>
      <c r="F42" s="276"/>
      <c r="G42" s="10"/>
    </row>
    <row r="43" spans="1:7" s="11" customFormat="1" ht="25.9" customHeight="1" x14ac:dyDescent="0.2">
      <c r="A43" s="63" t="s">
        <v>133</v>
      </c>
      <c r="B43" s="391" t="s">
        <v>134</v>
      </c>
      <c r="C43" s="392"/>
      <c r="D43" s="392"/>
      <c r="E43" s="393"/>
      <c r="F43" s="276"/>
      <c r="G43" s="10"/>
    </row>
    <row r="44" spans="1:7" s="11" customFormat="1" ht="25.9" customHeight="1" x14ac:dyDescent="0.2">
      <c r="A44" s="64" t="s">
        <v>135</v>
      </c>
      <c r="B44" s="400" t="s">
        <v>136</v>
      </c>
      <c r="C44" s="401"/>
      <c r="D44" s="401"/>
      <c r="E44" s="402"/>
      <c r="F44" s="276"/>
      <c r="G44" s="10"/>
    </row>
    <row r="45" spans="1:7" ht="15" x14ac:dyDescent="0.25">
      <c r="A45" s="22"/>
      <c r="B45" s="22"/>
      <c r="C45" s="22"/>
      <c r="D45" s="22"/>
      <c r="E45" s="22"/>
      <c r="F45" s="22"/>
    </row>
    <row r="46" spans="1:7" s="11" customFormat="1" ht="25.15" customHeight="1" x14ac:dyDescent="0.2">
      <c r="A46" s="315" t="s">
        <v>137</v>
      </c>
      <c r="B46" s="315"/>
      <c r="C46" s="315"/>
      <c r="D46" s="315"/>
      <c r="E46" s="282" t="s">
        <v>417</v>
      </c>
      <c r="F46" s="276"/>
      <c r="G46" s="10"/>
    </row>
    <row r="47" spans="1:7" s="11" customFormat="1" ht="32.25" customHeight="1" x14ac:dyDescent="0.2">
      <c r="A47" s="57" t="s">
        <v>3</v>
      </c>
      <c r="B47" s="328" t="s">
        <v>138</v>
      </c>
      <c r="C47" s="329"/>
      <c r="D47" s="329"/>
      <c r="E47" s="330"/>
      <c r="F47" s="276"/>
      <c r="G47" s="10"/>
    </row>
    <row r="48" spans="1:7" s="11" customFormat="1" ht="19.899999999999999" customHeight="1" x14ac:dyDescent="0.2">
      <c r="A48" s="58" t="s">
        <v>4</v>
      </c>
      <c r="B48" s="325" t="s">
        <v>5</v>
      </c>
      <c r="C48" s="326"/>
      <c r="D48" s="326"/>
      <c r="E48" s="327"/>
      <c r="F48" s="276"/>
      <c r="G48" s="10"/>
    </row>
    <row r="49" spans="1:7" s="11" customFormat="1" ht="29.25" customHeight="1" x14ac:dyDescent="0.2">
      <c r="A49" s="64" t="s">
        <v>139</v>
      </c>
      <c r="B49" s="403" t="s">
        <v>234</v>
      </c>
      <c r="C49" s="404"/>
      <c r="D49" s="404"/>
      <c r="E49" s="405"/>
      <c r="F49" s="276"/>
      <c r="G49" s="10"/>
    </row>
    <row r="50" spans="1:7" ht="15" x14ac:dyDescent="0.25">
      <c r="A50" s="22"/>
      <c r="B50" s="22"/>
      <c r="C50" s="22"/>
      <c r="D50" s="22"/>
      <c r="E50" s="22"/>
      <c r="F50" s="22"/>
    </row>
    <row r="51" spans="1:7" s="11" customFormat="1" ht="25.15" customHeight="1" x14ac:dyDescent="0.2">
      <c r="A51" s="315" t="s">
        <v>6</v>
      </c>
      <c r="B51" s="315"/>
      <c r="C51" s="315"/>
      <c r="D51" s="315"/>
      <c r="E51" s="282" t="s">
        <v>417</v>
      </c>
      <c r="F51" s="276"/>
      <c r="G51" s="10"/>
    </row>
    <row r="52" spans="1:7" s="11" customFormat="1" ht="62.25" customHeight="1" x14ac:dyDescent="0.2">
      <c r="A52" s="65" t="s">
        <v>3</v>
      </c>
      <c r="B52" s="316" t="s">
        <v>141</v>
      </c>
      <c r="C52" s="317"/>
      <c r="D52" s="317"/>
      <c r="E52" s="318"/>
      <c r="F52" s="276"/>
      <c r="G52" s="10"/>
    </row>
    <row r="53" spans="1:7" ht="15" x14ac:dyDescent="0.25">
      <c r="A53" s="22"/>
      <c r="B53" s="22"/>
      <c r="C53" s="22"/>
      <c r="D53" s="22"/>
      <c r="E53" s="22"/>
      <c r="F53" s="22"/>
    </row>
    <row r="54" spans="1:7" s="11" customFormat="1" ht="25.15" customHeight="1" x14ac:dyDescent="0.2">
      <c r="A54" s="315" t="s">
        <v>225</v>
      </c>
      <c r="B54" s="315"/>
      <c r="C54" s="315"/>
      <c r="D54" s="315"/>
      <c r="E54" s="282" t="s">
        <v>417</v>
      </c>
      <c r="F54" s="276"/>
      <c r="G54" s="10"/>
    </row>
    <row r="55" spans="1:7" s="11" customFormat="1" ht="59.45" customHeight="1" x14ac:dyDescent="0.2">
      <c r="A55" s="57" t="s">
        <v>3</v>
      </c>
      <c r="B55" s="328" t="s">
        <v>142</v>
      </c>
      <c r="C55" s="329"/>
      <c r="D55" s="329"/>
      <c r="E55" s="330"/>
      <c r="F55" s="276"/>
      <c r="G55" s="10"/>
    </row>
    <row r="56" spans="1:7" s="11" customFormat="1" ht="19.899999999999999" customHeight="1" x14ac:dyDescent="0.2">
      <c r="A56" s="58" t="s">
        <v>4</v>
      </c>
      <c r="B56" s="325" t="s">
        <v>5</v>
      </c>
      <c r="C56" s="326"/>
      <c r="D56" s="326"/>
      <c r="E56" s="327"/>
      <c r="F56" s="276"/>
      <c r="G56" s="10"/>
    </row>
    <row r="57" spans="1:7" s="11" customFormat="1" ht="34.5" customHeight="1" x14ac:dyDescent="0.2">
      <c r="A57" s="63" t="s">
        <v>143</v>
      </c>
      <c r="B57" s="406" t="s">
        <v>144</v>
      </c>
      <c r="C57" s="407"/>
      <c r="D57" s="407"/>
      <c r="E57" s="408"/>
      <c r="F57" s="276"/>
      <c r="G57" s="10"/>
    </row>
    <row r="58" spans="1:7" s="11" customFormat="1" ht="34.5" customHeight="1" x14ac:dyDescent="0.2">
      <c r="A58" s="63" t="s">
        <v>145</v>
      </c>
      <c r="B58" s="406" t="s">
        <v>146</v>
      </c>
      <c r="C58" s="407"/>
      <c r="D58" s="407"/>
      <c r="E58" s="408"/>
      <c r="F58" s="276"/>
      <c r="G58" s="10"/>
    </row>
    <row r="59" spans="1:7" s="11" customFormat="1" ht="27" customHeight="1" x14ac:dyDescent="0.2">
      <c r="A59" s="63" t="s">
        <v>147</v>
      </c>
      <c r="B59" s="406" t="s">
        <v>148</v>
      </c>
      <c r="C59" s="407"/>
      <c r="D59" s="407"/>
      <c r="E59" s="408"/>
      <c r="F59" s="276"/>
      <c r="G59" s="10"/>
    </row>
    <row r="60" spans="1:7" s="11" customFormat="1" ht="30" customHeight="1" x14ac:dyDescent="0.2">
      <c r="A60" s="63" t="s">
        <v>149</v>
      </c>
      <c r="B60" s="406" t="s">
        <v>150</v>
      </c>
      <c r="C60" s="407"/>
      <c r="D60" s="407"/>
      <c r="E60" s="408"/>
      <c r="F60" s="276"/>
      <c r="G60" s="10"/>
    </row>
    <row r="61" spans="1:7" s="11" customFormat="1" ht="24.75" customHeight="1" x14ac:dyDescent="0.2">
      <c r="A61" s="63" t="s">
        <v>151</v>
      </c>
      <c r="B61" s="406" t="s">
        <v>152</v>
      </c>
      <c r="C61" s="407"/>
      <c r="D61" s="407"/>
      <c r="E61" s="408"/>
      <c r="F61" s="276"/>
      <c r="G61" s="10"/>
    </row>
    <row r="62" spans="1:7" s="11" customFormat="1" ht="28.5" customHeight="1" x14ac:dyDescent="0.2">
      <c r="A62" s="64" t="s">
        <v>153</v>
      </c>
      <c r="B62" s="409" t="s">
        <v>154</v>
      </c>
      <c r="C62" s="410"/>
      <c r="D62" s="410"/>
      <c r="E62" s="411"/>
      <c r="F62" s="276"/>
      <c r="G62" s="10"/>
    </row>
    <row r="63" spans="1:7" ht="15" x14ac:dyDescent="0.25">
      <c r="A63" s="22"/>
      <c r="B63" s="22"/>
      <c r="C63" s="22"/>
      <c r="D63" s="22"/>
      <c r="E63" s="22"/>
      <c r="F63" s="22"/>
    </row>
    <row r="64" spans="1:7" s="11" customFormat="1" ht="25.15" customHeight="1" x14ac:dyDescent="0.2">
      <c r="A64" s="315" t="s">
        <v>37</v>
      </c>
      <c r="B64" s="315"/>
      <c r="C64" s="315"/>
      <c r="D64" s="315"/>
      <c r="E64" s="282" t="s">
        <v>417</v>
      </c>
      <c r="F64" s="276"/>
      <c r="G64" s="10"/>
    </row>
    <row r="65" spans="1:7" s="11" customFormat="1" ht="39" customHeight="1" x14ac:dyDescent="0.2">
      <c r="A65" s="57" t="s">
        <v>3</v>
      </c>
      <c r="B65" s="328" t="s">
        <v>155</v>
      </c>
      <c r="C65" s="329"/>
      <c r="D65" s="329"/>
      <c r="E65" s="330"/>
      <c r="F65" s="276"/>
      <c r="G65" s="10"/>
    </row>
    <row r="66" spans="1:7" s="11" customFormat="1" ht="19.899999999999999" customHeight="1" x14ac:dyDescent="0.2">
      <c r="A66" s="58" t="s">
        <v>4</v>
      </c>
      <c r="B66" s="325" t="s">
        <v>5</v>
      </c>
      <c r="C66" s="326"/>
      <c r="D66" s="326"/>
      <c r="E66" s="327"/>
      <c r="F66" s="276"/>
      <c r="G66" s="10"/>
    </row>
    <row r="67" spans="1:7" s="11" customFormat="1" ht="33" customHeight="1" x14ac:dyDescent="0.2">
      <c r="A67" s="64" t="s">
        <v>139</v>
      </c>
      <c r="B67" s="412" t="s">
        <v>140</v>
      </c>
      <c r="C67" s="413"/>
      <c r="D67" s="413"/>
      <c r="E67" s="414"/>
      <c r="F67" s="276"/>
      <c r="G67" s="10"/>
    </row>
    <row r="68" spans="1:7" ht="15" x14ac:dyDescent="0.25">
      <c r="A68" s="22"/>
      <c r="B68" s="22"/>
      <c r="C68" s="22"/>
      <c r="D68" s="22"/>
      <c r="E68" s="22"/>
      <c r="F68" s="22"/>
    </row>
    <row r="69" spans="1:7" s="11" customFormat="1" ht="25.15" customHeight="1" x14ac:dyDescent="0.2">
      <c r="A69" s="315" t="s">
        <v>156</v>
      </c>
      <c r="B69" s="315"/>
      <c r="C69" s="315"/>
      <c r="D69" s="315"/>
      <c r="E69" s="282" t="s">
        <v>417</v>
      </c>
      <c r="F69" s="276"/>
      <c r="G69" s="10"/>
    </row>
    <row r="70" spans="1:7" s="12" customFormat="1" ht="13.9" customHeight="1" x14ac:dyDescent="0.25">
      <c r="A70" s="66"/>
      <c r="B70" s="67"/>
      <c r="C70" s="24"/>
      <c r="D70" s="24"/>
      <c r="E70" s="68"/>
      <c r="F70" s="276"/>
      <c r="G70" s="10"/>
    </row>
    <row r="71" spans="1:7" s="11" customFormat="1" ht="39" customHeight="1" x14ac:dyDescent="0.2">
      <c r="A71" s="57" t="s">
        <v>3</v>
      </c>
      <c r="B71" s="328" t="s">
        <v>157</v>
      </c>
      <c r="C71" s="329"/>
      <c r="D71" s="329"/>
      <c r="E71" s="330"/>
      <c r="F71" s="276"/>
      <c r="G71" s="10"/>
    </row>
    <row r="72" spans="1:7" s="11" customFormat="1" ht="19.899999999999999" customHeight="1" x14ac:dyDescent="0.2">
      <c r="A72" s="58" t="s">
        <v>4</v>
      </c>
      <c r="B72" s="325" t="s">
        <v>5</v>
      </c>
      <c r="C72" s="326"/>
      <c r="D72" s="326"/>
      <c r="E72" s="327"/>
      <c r="F72" s="276"/>
      <c r="G72" s="10"/>
    </row>
    <row r="73" spans="1:7" s="11" customFormat="1" ht="46.5" customHeight="1" x14ac:dyDescent="0.2">
      <c r="A73" s="63" t="s">
        <v>86</v>
      </c>
      <c r="B73" s="322" t="s">
        <v>226</v>
      </c>
      <c r="C73" s="323"/>
      <c r="D73" s="323"/>
      <c r="E73" s="324"/>
      <c r="F73" s="276"/>
      <c r="G73" s="10"/>
    </row>
    <row r="74" spans="1:7" s="11" customFormat="1" ht="33" customHeight="1" x14ac:dyDescent="0.2">
      <c r="A74" s="63" t="s">
        <v>158</v>
      </c>
      <c r="B74" s="322" t="s">
        <v>255</v>
      </c>
      <c r="C74" s="323"/>
      <c r="D74" s="323"/>
      <c r="E74" s="324"/>
      <c r="F74" s="276"/>
      <c r="G74" s="10"/>
    </row>
    <row r="75" spans="1:7" ht="27.75" customHeight="1" x14ac:dyDescent="0.25">
      <c r="A75" s="64" t="s">
        <v>235</v>
      </c>
      <c r="B75" s="340" t="s">
        <v>236</v>
      </c>
      <c r="C75" s="341"/>
      <c r="D75" s="341"/>
      <c r="E75" s="342"/>
      <c r="F75" s="22"/>
    </row>
    <row r="76" spans="1:7" ht="15" x14ac:dyDescent="0.25">
      <c r="A76" s="22"/>
      <c r="B76" s="22"/>
      <c r="C76" s="22"/>
      <c r="D76" s="22"/>
      <c r="E76" s="22"/>
      <c r="F76" s="22"/>
    </row>
    <row r="77" spans="1:7" s="11" customFormat="1" ht="25.15" customHeight="1" x14ac:dyDescent="0.2">
      <c r="A77" s="315" t="s">
        <v>38</v>
      </c>
      <c r="B77" s="315"/>
      <c r="C77" s="315"/>
      <c r="D77" s="315"/>
      <c r="E77" s="282" t="s">
        <v>417</v>
      </c>
      <c r="F77" s="276"/>
      <c r="G77" s="10"/>
    </row>
    <row r="78" spans="1:7" s="12" customFormat="1" ht="13.9" customHeight="1" x14ac:dyDescent="0.25">
      <c r="A78" s="69"/>
      <c r="B78" s="34"/>
      <c r="C78" s="33"/>
      <c r="D78" s="33"/>
      <c r="E78" s="68"/>
      <c r="F78" s="276"/>
      <c r="G78" s="10"/>
    </row>
    <row r="79" spans="1:7" s="11" customFormat="1" ht="24" customHeight="1" x14ac:dyDescent="0.2">
      <c r="A79" s="57" t="s">
        <v>3</v>
      </c>
      <c r="B79" s="328" t="s">
        <v>159</v>
      </c>
      <c r="C79" s="329"/>
      <c r="D79" s="329"/>
      <c r="E79" s="330"/>
      <c r="F79" s="276"/>
      <c r="G79" s="10"/>
    </row>
    <row r="80" spans="1:7" s="11" customFormat="1" ht="19.899999999999999" customHeight="1" x14ac:dyDescent="0.2">
      <c r="A80" s="58" t="s">
        <v>4</v>
      </c>
      <c r="B80" s="25" t="s">
        <v>2</v>
      </c>
      <c r="C80" s="325" t="s">
        <v>5</v>
      </c>
      <c r="D80" s="326"/>
      <c r="E80" s="327"/>
      <c r="F80" s="276"/>
      <c r="G80" s="10"/>
    </row>
    <row r="81" spans="1:7" s="11" customFormat="1" ht="22.15" customHeight="1" x14ac:dyDescent="0.2">
      <c r="A81" s="70" t="s">
        <v>54</v>
      </c>
      <c r="B81" s="26">
        <v>1</v>
      </c>
      <c r="C81" s="415" t="s">
        <v>237</v>
      </c>
      <c r="D81" s="416"/>
      <c r="E81" s="417"/>
      <c r="F81" s="276"/>
      <c r="G81" s="10"/>
    </row>
    <row r="82" spans="1:7" s="11" customFormat="1" ht="22.15" customHeight="1" x14ac:dyDescent="0.2">
      <c r="A82" s="70" t="s">
        <v>0</v>
      </c>
      <c r="B82" s="27">
        <v>2</v>
      </c>
      <c r="C82" s="415" t="s">
        <v>238</v>
      </c>
      <c r="D82" s="416"/>
      <c r="E82" s="417"/>
      <c r="F82" s="276"/>
      <c r="G82" s="10"/>
    </row>
    <row r="83" spans="1:7" s="11" customFormat="1" ht="22.15" customHeight="1" x14ac:dyDescent="0.2">
      <c r="A83" s="70" t="s">
        <v>1</v>
      </c>
      <c r="B83" s="28">
        <v>3</v>
      </c>
      <c r="C83" s="415" t="s">
        <v>239</v>
      </c>
      <c r="D83" s="416"/>
      <c r="E83" s="417"/>
      <c r="F83" s="276"/>
      <c r="G83" s="10"/>
    </row>
    <row r="84" spans="1:7" s="11" customFormat="1" ht="22.15" customHeight="1" x14ac:dyDescent="0.2">
      <c r="A84" s="70" t="s">
        <v>55</v>
      </c>
      <c r="B84" s="29">
        <v>4</v>
      </c>
      <c r="C84" s="415" t="s">
        <v>240</v>
      </c>
      <c r="D84" s="416"/>
      <c r="E84" s="417"/>
      <c r="F84" s="276"/>
      <c r="G84" s="10"/>
    </row>
    <row r="85" spans="1:7" s="11" customFormat="1" ht="22.15" customHeight="1" x14ac:dyDescent="0.2">
      <c r="A85" s="71" t="s">
        <v>56</v>
      </c>
      <c r="B85" s="72">
        <v>5</v>
      </c>
      <c r="C85" s="451" t="s">
        <v>241</v>
      </c>
      <c r="D85" s="452"/>
      <c r="E85" s="453"/>
      <c r="F85" s="276"/>
      <c r="G85" s="10"/>
    </row>
    <row r="86" spans="1:7" ht="15" x14ac:dyDescent="0.25">
      <c r="A86" s="22"/>
      <c r="B86" s="22"/>
      <c r="C86" s="22"/>
      <c r="D86" s="22"/>
      <c r="E86" s="22"/>
      <c r="F86" s="22"/>
    </row>
    <row r="87" spans="1:7" s="11" customFormat="1" ht="25.15" customHeight="1" x14ac:dyDescent="0.2">
      <c r="A87" s="454" t="s">
        <v>373</v>
      </c>
      <c r="B87" s="454"/>
      <c r="C87" s="454"/>
      <c r="D87" s="454"/>
      <c r="E87" s="454"/>
      <c r="F87" s="455"/>
      <c r="G87" s="10"/>
    </row>
    <row r="88" spans="1:7" ht="28.5" customHeight="1" x14ac:dyDescent="0.2">
      <c r="A88" s="30" t="s">
        <v>40</v>
      </c>
      <c r="B88" s="30" t="s">
        <v>41</v>
      </c>
      <c r="C88" s="30" t="s">
        <v>95</v>
      </c>
      <c r="D88" s="30" t="s">
        <v>96</v>
      </c>
      <c r="E88" s="30" t="s">
        <v>44</v>
      </c>
      <c r="F88" s="30" t="s">
        <v>97</v>
      </c>
    </row>
    <row r="89" spans="1:7" ht="100.5" customHeight="1" x14ac:dyDescent="0.2">
      <c r="A89" s="31" t="s">
        <v>412</v>
      </c>
      <c r="B89" s="31" t="s">
        <v>413</v>
      </c>
      <c r="C89" s="31" t="s">
        <v>98</v>
      </c>
      <c r="D89" s="31" t="s">
        <v>99</v>
      </c>
      <c r="E89" s="31" t="s">
        <v>114</v>
      </c>
      <c r="F89" s="31" t="s">
        <v>100</v>
      </c>
    </row>
    <row r="90" spans="1:7" ht="16.5" customHeight="1" x14ac:dyDescent="0.2">
      <c r="A90" s="32" t="s">
        <v>160</v>
      </c>
      <c r="B90" s="32" t="s">
        <v>160</v>
      </c>
      <c r="C90" s="32" t="s">
        <v>160</v>
      </c>
      <c r="D90" s="32" t="s">
        <v>160</v>
      </c>
      <c r="E90" s="32" t="s">
        <v>160</v>
      </c>
      <c r="F90" s="32" t="s">
        <v>160</v>
      </c>
    </row>
    <row r="91" spans="1:7" ht="15" x14ac:dyDescent="0.25">
      <c r="A91" s="22"/>
      <c r="B91" s="22"/>
      <c r="C91" s="22"/>
      <c r="D91" s="22"/>
      <c r="E91" s="22"/>
      <c r="F91" s="22"/>
    </row>
    <row r="92" spans="1:7" ht="15" x14ac:dyDescent="0.25">
      <c r="A92" s="22"/>
      <c r="B92" s="22"/>
      <c r="C92" s="22"/>
      <c r="D92" s="22"/>
      <c r="E92" s="22"/>
      <c r="F92" s="22"/>
    </row>
    <row r="93" spans="1:7" s="11" customFormat="1" ht="25.15" customHeight="1" x14ac:dyDescent="0.2">
      <c r="A93" s="315" t="s">
        <v>40</v>
      </c>
      <c r="B93" s="315"/>
      <c r="C93" s="315"/>
      <c r="D93" s="315"/>
      <c r="E93" s="282" t="s">
        <v>417</v>
      </c>
      <c r="F93" s="276"/>
      <c r="G93" s="10"/>
    </row>
    <row r="94" spans="1:7" s="11" customFormat="1" ht="31.9" customHeight="1" x14ac:dyDescent="0.2">
      <c r="A94" s="57" t="s">
        <v>3</v>
      </c>
      <c r="B94" s="328" t="s">
        <v>161</v>
      </c>
      <c r="C94" s="329"/>
      <c r="D94" s="329"/>
      <c r="E94" s="330"/>
      <c r="F94" s="276"/>
      <c r="G94" s="10"/>
    </row>
    <row r="95" spans="1:7" s="11" customFormat="1" ht="19.899999999999999" customHeight="1" thickBot="1" x14ac:dyDescent="0.25">
      <c r="A95" s="58" t="s">
        <v>4</v>
      </c>
      <c r="B95" s="25" t="s">
        <v>2</v>
      </c>
      <c r="C95" s="418" t="s">
        <v>5</v>
      </c>
      <c r="D95" s="419"/>
      <c r="E95" s="420"/>
      <c r="F95" s="276"/>
      <c r="G95" s="10"/>
    </row>
    <row r="96" spans="1:7" s="11" customFormat="1" ht="30" customHeight="1" x14ac:dyDescent="0.2">
      <c r="A96" s="70" t="s">
        <v>47</v>
      </c>
      <c r="B96" s="26">
        <v>1</v>
      </c>
      <c r="C96" s="421" t="s">
        <v>162</v>
      </c>
      <c r="D96" s="422"/>
      <c r="E96" s="423"/>
      <c r="F96" s="276"/>
      <c r="G96" s="10"/>
    </row>
    <row r="97" spans="1:7" s="11" customFormat="1" ht="30" customHeight="1" x14ac:dyDescent="0.2">
      <c r="A97" s="70" t="s">
        <v>46</v>
      </c>
      <c r="B97" s="27">
        <v>2</v>
      </c>
      <c r="C97" s="322" t="s">
        <v>102</v>
      </c>
      <c r="D97" s="323"/>
      <c r="E97" s="324"/>
      <c r="F97" s="276"/>
      <c r="G97" s="10"/>
    </row>
    <row r="98" spans="1:7" s="11" customFormat="1" ht="30" customHeight="1" x14ac:dyDescent="0.2">
      <c r="A98" s="70" t="s">
        <v>48</v>
      </c>
      <c r="B98" s="28">
        <v>3</v>
      </c>
      <c r="C98" s="322" t="s">
        <v>103</v>
      </c>
      <c r="D98" s="323"/>
      <c r="E98" s="324"/>
      <c r="F98" s="276"/>
      <c r="G98" s="10"/>
    </row>
    <row r="99" spans="1:7" s="11" customFormat="1" ht="30" customHeight="1" x14ac:dyDescent="0.2">
      <c r="A99" s="70" t="s">
        <v>53</v>
      </c>
      <c r="B99" s="29">
        <v>4</v>
      </c>
      <c r="C99" s="322" t="s">
        <v>163</v>
      </c>
      <c r="D99" s="323"/>
      <c r="E99" s="324"/>
      <c r="F99" s="276"/>
      <c r="G99" s="10"/>
    </row>
    <row r="100" spans="1:7" s="11" customFormat="1" ht="30" customHeight="1" x14ac:dyDescent="0.2">
      <c r="A100" s="71" t="s">
        <v>87</v>
      </c>
      <c r="B100" s="72">
        <v>5</v>
      </c>
      <c r="C100" s="340" t="s">
        <v>164</v>
      </c>
      <c r="D100" s="341"/>
      <c r="E100" s="342"/>
      <c r="F100" s="276"/>
      <c r="G100" s="10"/>
    </row>
    <row r="101" spans="1:7" s="12" customFormat="1" ht="13.9" customHeight="1" x14ac:dyDescent="0.25">
      <c r="A101" s="33"/>
      <c r="B101" s="34"/>
      <c r="C101" s="33"/>
      <c r="D101" s="33"/>
      <c r="E101" s="33"/>
      <c r="F101" s="276"/>
      <c r="G101" s="10"/>
    </row>
    <row r="102" spans="1:7" s="11" customFormat="1" ht="25.15" customHeight="1" x14ac:dyDescent="0.2">
      <c r="A102" s="315" t="s">
        <v>41</v>
      </c>
      <c r="B102" s="315"/>
      <c r="C102" s="315"/>
      <c r="D102" s="315"/>
      <c r="E102" s="282" t="s">
        <v>417</v>
      </c>
      <c r="F102" s="276"/>
      <c r="G102" s="10"/>
    </row>
    <row r="103" spans="1:7" s="11" customFormat="1" ht="33" customHeight="1" x14ac:dyDescent="0.2">
      <c r="A103" s="57" t="s">
        <v>3</v>
      </c>
      <c r="B103" s="328" t="s">
        <v>165</v>
      </c>
      <c r="C103" s="329"/>
      <c r="D103" s="329"/>
      <c r="E103" s="330"/>
      <c r="F103" s="276"/>
      <c r="G103" s="10"/>
    </row>
    <row r="104" spans="1:7" s="11" customFormat="1" ht="19.899999999999999" customHeight="1" x14ac:dyDescent="0.2">
      <c r="A104" s="57" t="s">
        <v>4</v>
      </c>
      <c r="B104" s="25" t="s">
        <v>2</v>
      </c>
      <c r="C104" s="325" t="s">
        <v>5</v>
      </c>
      <c r="D104" s="326"/>
      <c r="E104" s="327"/>
      <c r="F104" s="276"/>
      <c r="G104" s="10"/>
    </row>
    <row r="105" spans="1:7" s="11" customFormat="1" ht="24" customHeight="1" x14ac:dyDescent="0.2">
      <c r="A105" s="70" t="s">
        <v>47</v>
      </c>
      <c r="B105" s="26">
        <v>1</v>
      </c>
      <c r="C105" s="322" t="s">
        <v>166</v>
      </c>
      <c r="D105" s="323"/>
      <c r="E105" s="324"/>
      <c r="F105" s="276"/>
      <c r="G105" s="10"/>
    </row>
    <row r="106" spans="1:7" s="11" customFormat="1" ht="24" customHeight="1" x14ac:dyDescent="0.2">
      <c r="A106" s="70" t="s">
        <v>46</v>
      </c>
      <c r="B106" s="27">
        <v>2</v>
      </c>
      <c r="C106" s="322" t="s">
        <v>104</v>
      </c>
      <c r="D106" s="323"/>
      <c r="E106" s="324"/>
      <c r="F106" s="276"/>
      <c r="G106" s="10"/>
    </row>
    <row r="107" spans="1:7" s="11" customFormat="1" ht="24" customHeight="1" x14ac:dyDescent="0.2">
      <c r="A107" s="70" t="s">
        <v>48</v>
      </c>
      <c r="B107" s="28">
        <v>3</v>
      </c>
      <c r="C107" s="322" t="s">
        <v>105</v>
      </c>
      <c r="D107" s="323"/>
      <c r="E107" s="324"/>
      <c r="F107" s="276"/>
      <c r="G107" s="10"/>
    </row>
    <row r="108" spans="1:7" s="11" customFormat="1" ht="24" customHeight="1" x14ac:dyDescent="0.2">
      <c r="A108" s="70" t="s">
        <v>53</v>
      </c>
      <c r="B108" s="29">
        <v>4</v>
      </c>
      <c r="C108" s="322" t="s">
        <v>106</v>
      </c>
      <c r="D108" s="323"/>
      <c r="E108" s="324"/>
      <c r="F108" s="276"/>
      <c r="G108" s="10"/>
    </row>
    <row r="109" spans="1:7" s="11" customFormat="1" ht="24" customHeight="1" x14ac:dyDescent="0.2">
      <c r="A109" s="71" t="s">
        <v>87</v>
      </c>
      <c r="B109" s="72">
        <v>5</v>
      </c>
      <c r="C109" s="340" t="s">
        <v>167</v>
      </c>
      <c r="D109" s="341"/>
      <c r="E109" s="342"/>
      <c r="F109" s="276"/>
      <c r="G109" s="10"/>
    </row>
    <row r="110" spans="1:7" s="14" customFormat="1" ht="13.9" customHeight="1" x14ac:dyDescent="0.25">
      <c r="A110" s="35"/>
      <c r="B110" s="35"/>
      <c r="C110" s="36"/>
      <c r="D110" s="36"/>
      <c r="E110" s="36"/>
      <c r="F110" s="277"/>
      <c r="G110" s="13"/>
    </row>
    <row r="111" spans="1:7" s="11" customFormat="1" ht="25.15" customHeight="1" x14ac:dyDescent="0.2">
      <c r="A111" s="315" t="s">
        <v>42</v>
      </c>
      <c r="B111" s="315"/>
      <c r="C111" s="315"/>
      <c r="D111" s="315"/>
      <c r="E111" s="282" t="s">
        <v>417</v>
      </c>
      <c r="F111" s="276"/>
      <c r="G111" s="10"/>
    </row>
    <row r="112" spans="1:7" s="11" customFormat="1" ht="31.9" customHeight="1" x14ac:dyDescent="0.2">
      <c r="A112" s="57" t="s">
        <v>3</v>
      </c>
      <c r="B112" s="328" t="s">
        <v>98</v>
      </c>
      <c r="C112" s="329"/>
      <c r="D112" s="329"/>
      <c r="E112" s="330"/>
      <c r="F112" s="276"/>
      <c r="G112" s="10"/>
    </row>
    <row r="113" spans="1:7" s="11" customFormat="1" ht="19.899999999999999" customHeight="1" x14ac:dyDescent="0.2">
      <c r="A113" s="58" t="s">
        <v>4</v>
      </c>
      <c r="B113" s="25" t="s">
        <v>2</v>
      </c>
      <c r="C113" s="325" t="s">
        <v>5</v>
      </c>
      <c r="D113" s="326"/>
      <c r="E113" s="327"/>
      <c r="F113" s="276"/>
      <c r="G113" s="10"/>
    </row>
    <row r="114" spans="1:7" s="11" customFormat="1" ht="19.899999999999999" customHeight="1" x14ac:dyDescent="0.2">
      <c r="A114" s="70" t="s">
        <v>47</v>
      </c>
      <c r="B114" s="26">
        <v>1</v>
      </c>
      <c r="C114" s="322" t="s">
        <v>168</v>
      </c>
      <c r="D114" s="323"/>
      <c r="E114" s="324"/>
      <c r="F114" s="276"/>
      <c r="G114" s="10"/>
    </row>
    <row r="115" spans="1:7" s="11" customFormat="1" ht="19.899999999999999" customHeight="1" x14ac:dyDescent="0.2">
      <c r="A115" s="70" t="s">
        <v>46</v>
      </c>
      <c r="B115" s="27">
        <v>2</v>
      </c>
      <c r="C115" s="322" t="s">
        <v>107</v>
      </c>
      <c r="D115" s="323"/>
      <c r="E115" s="324"/>
      <c r="F115" s="276"/>
      <c r="G115" s="10"/>
    </row>
    <row r="116" spans="1:7" s="11" customFormat="1" ht="19.899999999999999" customHeight="1" x14ac:dyDescent="0.2">
      <c r="A116" s="70" t="s">
        <v>48</v>
      </c>
      <c r="B116" s="28">
        <v>3</v>
      </c>
      <c r="C116" s="322" t="s">
        <v>108</v>
      </c>
      <c r="D116" s="323"/>
      <c r="E116" s="324"/>
      <c r="F116" s="276"/>
      <c r="G116" s="10"/>
    </row>
    <row r="117" spans="1:7" s="11" customFormat="1" ht="19.899999999999999" customHeight="1" x14ac:dyDescent="0.2">
      <c r="A117" s="70" t="s">
        <v>53</v>
      </c>
      <c r="B117" s="29">
        <v>4</v>
      </c>
      <c r="C117" s="322" t="s">
        <v>109</v>
      </c>
      <c r="D117" s="323"/>
      <c r="E117" s="324"/>
      <c r="F117" s="276"/>
      <c r="G117" s="10"/>
    </row>
    <row r="118" spans="1:7" s="11" customFormat="1" ht="19.899999999999999" customHeight="1" x14ac:dyDescent="0.2">
      <c r="A118" s="71" t="s">
        <v>87</v>
      </c>
      <c r="B118" s="72">
        <v>5</v>
      </c>
      <c r="C118" s="340" t="s">
        <v>110</v>
      </c>
      <c r="D118" s="341"/>
      <c r="E118" s="342"/>
      <c r="F118" s="276"/>
      <c r="G118" s="10"/>
    </row>
    <row r="119" spans="1:7" s="12" customFormat="1" ht="13.9" customHeight="1" x14ac:dyDescent="0.25">
      <c r="A119" s="33"/>
      <c r="B119" s="33"/>
      <c r="C119" s="23"/>
      <c r="D119" s="23"/>
      <c r="E119" s="23"/>
      <c r="F119" s="276"/>
      <c r="G119" s="10"/>
    </row>
    <row r="120" spans="1:7" s="11" customFormat="1" ht="25.15" customHeight="1" x14ac:dyDescent="0.2">
      <c r="A120" s="315" t="s">
        <v>43</v>
      </c>
      <c r="B120" s="315"/>
      <c r="C120" s="315"/>
      <c r="D120" s="315"/>
      <c r="E120" s="282" t="s">
        <v>417</v>
      </c>
      <c r="F120" s="276"/>
      <c r="G120" s="10"/>
    </row>
    <row r="121" spans="1:7" s="11" customFormat="1" ht="31.9" customHeight="1" x14ac:dyDescent="0.2">
      <c r="A121" s="57" t="s">
        <v>3</v>
      </c>
      <c r="B121" s="328" t="s">
        <v>268</v>
      </c>
      <c r="C121" s="329"/>
      <c r="D121" s="329"/>
      <c r="E121" s="330"/>
      <c r="F121" s="276"/>
      <c r="G121" s="10"/>
    </row>
    <row r="122" spans="1:7" s="11" customFormat="1" ht="19.899999999999999" customHeight="1" x14ac:dyDescent="0.2">
      <c r="A122" s="58" t="s">
        <v>4</v>
      </c>
      <c r="B122" s="25" t="s">
        <v>2</v>
      </c>
      <c r="C122" s="325" t="s">
        <v>5</v>
      </c>
      <c r="D122" s="326"/>
      <c r="E122" s="327"/>
      <c r="F122" s="276"/>
      <c r="G122" s="10"/>
    </row>
    <row r="123" spans="1:7" s="11" customFormat="1" ht="19.899999999999999" customHeight="1" x14ac:dyDescent="0.2">
      <c r="A123" s="70" t="s">
        <v>47</v>
      </c>
      <c r="B123" s="26">
        <v>1</v>
      </c>
      <c r="C123" s="322" t="s">
        <v>169</v>
      </c>
      <c r="D123" s="323"/>
      <c r="E123" s="324"/>
      <c r="F123" s="276"/>
      <c r="G123" s="10"/>
    </row>
    <row r="124" spans="1:7" s="11" customFormat="1" ht="19.899999999999999" customHeight="1" x14ac:dyDescent="0.2">
      <c r="A124" s="70" t="s">
        <v>46</v>
      </c>
      <c r="B124" s="27">
        <v>2</v>
      </c>
      <c r="C124" s="322" t="s">
        <v>170</v>
      </c>
      <c r="D124" s="323"/>
      <c r="E124" s="324"/>
      <c r="F124" s="276"/>
      <c r="G124" s="10"/>
    </row>
    <row r="125" spans="1:7" s="11" customFormat="1" ht="19.899999999999999" customHeight="1" x14ac:dyDescent="0.2">
      <c r="A125" s="70" t="s">
        <v>48</v>
      </c>
      <c r="B125" s="28">
        <v>3</v>
      </c>
      <c r="C125" s="322" t="s">
        <v>171</v>
      </c>
      <c r="D125" s="323"/>
      <c r="E125" s="324"/>
      <c r="F125" s="276"/>
      <c r="G125" s="10"/>
    </row>
    <row r="126" spans="1:7" s="11" customFormat="1" ht="19.899999999999999" customHeight="1" x14ac:dyDescent="0.2">
      <c r="A126" s="70" t="s">
        <v>53</v>
      </c>
      <c r="B126" s="29">
        <v>4</v>
      </c>
      <c r="C126" s="322" t="s">
        <v>172</v>
      </c>
      <c r="D126" s="323"/>
      <c r="E126" s="324"/>
      <c r="F126" s="276"/>
      <c r="G126" s="10"/>
    </row>
    <row r="127" spans="1:7" s="11" customFormat="1" ht="19.899999999999999" customHeight="1" x14ac:dyDescent="0.2">
      <c r="A127" s="71" t="s">
        <v>87</v>
      </c>
      <c r="B127" s="72">
        <v>5</v>
      </c>
      <c r="C127" s="340" t="s">
        <v>269</v>
      </c>
      <c r="D127" s="341"/>
      <c r="E127" s="342"/>
      <c r="F127" s="276"/>
      <c r="G127" s="10"/>
    </row>
    <row r="128" spans="1:7" s="14" customFormat="1" ht="13.9" customHeight="1" x14ac:dyDescent="0.25">
      <c r="A128" s="35"/>
      <c r="B128" s="35"/>
      <c r="C128" s="36"/>
      <c r="D128" s="36"/>
      <c r="E128" s="36"/>
      <c r="F128" s="277"/>
      <c r="G128" s="13"/>
    </row>
    <row r="129" spans="1:7" s="11" customFormat="1" ht="25.15" customHeight="1" x14ac:dyDescent="0.2">
      <c r="A129" s="315" t="s">
        <v>44</v>
      </c>
      <c r="B129" s="315"/>
      <c r="C129" s="315"/>
      <c r="D129" s="315"/>
      <c r="E129" s="282" t="s">
        <v>417</v>
      </c>
      <c r="F129" s="276"/>
      <c r="G129" s="10"/>
    </row>
    <row r="130" spans="1:7" s="11" customFormat="1" ht="38.450000000000003" customHeight="1" x14ac:dyDescent="0.2">
      <c r="A130" s="57" t="s">
        <v>3</v>
      </c>
      <c r="B130" s="328" t="s">
        <v>114</v>
      </c>
      <c r="C130" s="329"/>
      <c r="D130" s="329"/>
      <c r="E130" s="330"/>
      <c r="F130" s="276"/>
      <c r="G130" s="10"/>
    </row>
    <row r="131" spans="1:7" s="11" customFormat="1" ht="19.899999999999999" customHeight="1" x14ac:dyDescent="0.2">
      <c r="A131" s="58" t="s">
        <v>4</v>
      </c>
      <c r="B131" s="25" t="s">
        <v>2</v>
      </c>
      <c r="C131" s="325" t="s">
        <v>5</v>
      </c>
      <c r="D131" s="326"/>
      <c r="E131" s="327"/>
      <c r="F131" s="276"/>
      <c r="G131" s="10"/>
    </row>
    <row r="132" spans="1:7" s="11" customFormat="1" ht="30" customHeight="1" x14ac:dyDescent="0.2">
      <c r="A132" s="70" t="s">
        <v>47</v>
      </c>
      <c r="B132" s="26">
        <v>1</v>
      </c>
      <c r="C132" s="322" t="s">
        <v>111</v>
      </c>
      <c r="D132" s="323"/>
      <c r="E132" s="324"/>
      <c r="F132" s="276"/>
      <c r="G132" s="10"/>
    </row>
    <row r="133" spans="1:7" s="11" customFormat="1" ht="25.9" customHeight="1" x14ac:dyDescent="0.2">
      <c r="A133" s="70" t="s">
        <v>46</v>
      </c>
      <c r="B133" s="27">
        <v>2</v>
      </c>
      <c r="C133" s="322" t="s">
        <v>173</v>
      </c>
      <c r="D133" s="323"/>
      <c r="E133" s="324"/>
      <c r="F133" s="276"/>
      <c r="G133" s="10"/>
    </row>
    <row r="134" spans="1:7" s="11" customFormat="1" ht="30" customHeight="1" x14ac:dyDescent="0.2">
      <c r="A134" s="70" t="s">
        <v>48</v>
      </c>
      <c r="B134" s="28">
        <v>3</v>
      </c>
      <c r="C134" s="322" t="s">
        <v>174</v>
      </c>
      <c r="D134" s="323"/>
      <c r="E134" s="324"/>
      <c r="F134" s="276"/>
      <c r="G134" s="10"/>
    </row>
    <row r="135" spans="1:7" s="11" customFormat="1" ht="30" customHeight="1" x14ac:dyDescent="0.2">
      <c r="A135" s="70" t="s">
        <v>53</v>
      </c>
      <c r="B135" s="29">
        <v>4</v>
      </c>
      <c r="C135" s="322" t="s">
        <v>295</v>
      </c>
      <c r="D135" s="323"/>
      <c r="E135" s="324"/>
      <c r="F135" s="276"/>
      <c r="G135" s="10"/>
    </row>
    <row r="136" spans="1:7" s="11" customFormat="1" ht="30" customHeight="1" x14ac:dyDescent="0.2">
      <c r="A136" s="71" t="s">
        <v>87</v>
      </c>
      <c r="B136" s="72">
        <v>5</v>
      </c>
      <c r="C136" s="340" t="s">
        <v>175</v>
      </c>
      <c r="D136" s="341"/>
      <c r="E136" s="342"/>
      <c r="F136" s="276"/>
      <c r="G136" s="10"/>
    </row>
    <row r="137" spans="1:7" s="12" customFormat="1" ht="13.9" customHeight="1" x14ac:dyDescent="0.25">
      <c r="A137" s="33"/>
      <c r="B137" s="33"/>
      <c r="C137" s="23"/>
      <c r="D137" s="23"/>
      <c r="E137" s="23"/>
      <c r="F137" s="276"/>
      <c r="G137" s="10"/>
    </row>
    <row r="138" spans="1:7" s="11" customFormat="1" ht="25.15" customHeight="1" x14ac:dyDescent="0.2">
      <c r="A138" s="315" t="s">
        <v>45</v>
      </c>
      <c r="B138" s="315"/>
      <c r="C138" s="315"/>
      <c r="D138" s="315"/>
      <c r="E138" s="282" t="s">
        <v>417</v>
      </c>
      <c r="F138" s="276"/>
      <c r="G138" s="10"/>
    </row>
    <row r="139" spans="1:7" s="11" customFormat="1" ht="31.9" customHeight="1" x14ac:dyDescent="0.2">
      <c r="A139" s="57" t="s">
        <v>3</v>
      </c>
      <c r="B139" s="328" t="s">
        <v>176</v>
      </c>
      <c r="C139" s="329"/>
      <c r="D139" s="329"/>
      <c r="E139" s="330"/>
      <c r="F139" s="276"/>
      <c r="G139" s="10"/>
    </row>
    <row r="140" spans="1:7" s="11" customFormat="1" ht="19.899999999999999" customHeight="1" x14ac:dyDescent="0.2">
      <c r="A140" s="58" t="s">
        <v>4</v>
      </c>
      <c r="B140" s="25" t="s">
        <v>2</v>
      </c>
      <c r="C140" s="325" t="s">
        <v>5</v>
      </c>
      <c r="D140" s="326"/>
      <c r="E140" s="327"/>
      <c r="F140" s="276"/>
      <c r="G140" s="10"/>
    </row>
    <row r="141" spans="1:7" s="11" customFormat="1" ht="30" customHeight="1" x14ac:dyDescent="0.2">
      <c r="A141" s="70" t="s">
        <v>47</v>
      </c>
      <c r="B141" s="26">
        <v>1</v>
      </c>
      <c r="C141" s="322" t="s">
        <v>177</v>
      </c>
      <c r="D141" s="323"/>
      <c r="E141" s="324"/>
      <c r="F141" s="276"/>
      <c r="G141" s="10"/>
    </row>
    <row r="142" spans="1:7" s="11" customFormat="1" ht="30" customHeight="1" x14ac:dyDescent="0.2">
      <c r="A142" s="70" t="s">
        <v>46</v>
      </c>
      <c r="B142" s="27">
        <v>2</v>
      </c>
      <c r="C142" s="322" t="s">
        <v>178</v>
      </c>
      <c r="D142" s="323"/>
      <c r="E142" s="324"/>
      <c r="F142" s="276"/>
      <c r="G142" s="10"/>
    </row>
    <row r="143" spans="1:7" s="11" customFormat="1" ht="30" customHeight="1" x14ac:dyDescent="0.2">
      <c r="A143" s="70" t="s">
        <v>48</v>
      </c>
      <c r="B143" s="28">
        <v>3</v>
      </c>
      <c r="C143" s="322" t="s">
        <v>179</v>
      </c>
      <c r="D143" s="323"/>
      <c r="E143" s="324"/>
      <c r="F143" s="276"/>
      <c r="G143" s="10"/>
    </row>
    <row r="144" spans="1:7" s="11" customFormat="1" ht="30" customHeight="1" x14ac:dyDescent="0.2">
      <c r="A144" s="70" t="s">
        <v>53</v>
      </c>
      <c r="B144" s="29">
        <v>4</v>
      </c>
      <c r="C144" s="322" t="s">
        <v>180</v>
      </c>
      <c r="D144" s="323"/>
      <c r="E144" s="324"/>
      <c r="F144" s="276"/>
      <c r="G144" s="10"/>
    </row>
    <row r="145" spans="1:7" s="11" customFormat="1" ht="33.75" customHeight="1" x14ac:dyDescent="0.2">
      <c r="A145" s="71" t="s">
        <v>87</v>
      </c>
      <c r="B145" s="72">
        <v>5</v>
      </c>
      <c r="C145" s="340" t="s">
        <v>242</v>
      </c>
      <c r="D145" s="341"/>
      <c r="E145" s="342"/>
      <c r="F145" s="276"/>
      <c r="G145" s="10"/>
    </row>
    <row r="146" spans="1:7" ht="15" x14ac:dyDescent="0.25">
      <c r="A146" s="22"/>
      <c r="B146" s="22"/>
      <c r="C146" s="22"/>
      <c r="D146" s="22"/>
      <c r="E146" s="22"/>
      <c r="F146" s="22"/>
    </row>
    <row r="147" spans="1:7" s="12" customFormat="1" ht="25.15" customHeight="1" x14ac:dyDescent="0.2">
      <c r="A147" s="315" t="s">
        <v>243</v>
      </c>
      <c r="B147" s="315"/>
      <c r="C147" s="315"/>
      <c r="D147" s="315"/>
      <c r="E147" s="282" t="s">
        <v>417</v>
      </c>
      <c r="F147" s="276"/>
      <c r="G147" s="10"/>
    </row>
    <row r="148" spans="1:7" s="12" customFormat="1" ht="30.6" customHeight="1" x14ac:dyDescent="0.2">
      <c r="A148" s="57" t="s">
        <v>3</v>
      </c>
      <c r="B148" s="328" t="s">
        <v>181</v>
      </c>
      <c r="C148" s="329"/>
      <c r="D148" s="329"/>
      <c r="E148" s="330"/>
      <c r="F148" s="276"/>
      <c r="G148" s="10"/>
    </row>
    <row r="149" spans="1:7" s="12" customFormat="1" ht="19.899999999999999" customHeight="1" x14ac:dyDescent="0.2">
      <c r="A149" s="58" t="s">
        <v>4</v>
      </c>
      <c r="B149" s="25" t="s">
        <v>2</v>
      </c>
      <c r="C149" s="325" t="s">
        <v>5</v>
      </c>
      <c r="D149" s="326"/>
      <c r="E149" s="327"/>
      <c r="F149" s="276"/>
      <c r="G149" s="15"/>
    </row>
    <row r="150" spans="1:7" s="12" customFormat="1" ht="20.45" customHeight="1" x14ac:dyDescent="0.2">
      <c r="A150" s="70" t="s">
        <v>47</v>
      </c>
      <c r="B150" s="26">
        <v>1</v>
      </c>
      <c r="C150" s="331" t="s">
        <v>182</v>
      </c>
      <c r="D150" s="332"/>
      <c r="E150" s="333"/>
      <c r="F150" s="276"/>
      <c r="G150" s="15"/>
    </row>
    <row r="151" spans="1:7" s="12" customFormat="1" ht="20.45" customHeight="1" x14ac:dyDescent="0.2">
      <c r="A151" s="70" t="s">
        <v>46</v>
      </c>
      <c r="B151" s="27">
        <v>2</v>
      </c>
      <c r="C151" s="334"/>
      <c r="D151" s="335"/>
      <c r="E151" s="336"/>
      <c r="F151" s="276"/>
      <c r="G151" s="15"/>
    </row>
    <row r="152" spans="1:7" s="12" customFormat="1" ht="20.45" customHeight="1" x14ac:dyDescent="0.2">
      <c r="A152" s="70" t="s">
        <v>48</v>
      </c>
      <c r="B152" s="28">
        <v>3</v>
      </c>
      <c r="C152" s="37" t="s">
        <v>228</v>
      </c>
      <c r="D152" s="38" t="s">
        <v>227</v>
      </c>
      <c r="E152" s="73"/>
      <c r="F152" s="276"/>
      <c r="G152" s="15"/>
    </row>
    <row r="153" spans="1:7" s="12" customFormat="1" ht="20.45" customHeight="1" x14ac:dyDescent="0.2">
      <c r="A153" s="70" t="s">
        <v>53</v>
      </c>
      <c r="B153" s="29">
        <v>4</v>
      </c>
      <c r="C153" s="39">
        <v>3</v>
      </c>
      <c r="D153" s="40" t="s">
        <v>48</v>
      </c>
      <c r="E153" s="74"/>
      <c r="F153" s="276"/>
      <c r="G153" s="15"/>
    </row>
    <row r="154" spans="1:7" s="12" customFormat="1" ht="20.45" customHeight="1" x14ac:dyDescent="0.2">
      <c r="A154" s="71" t="s">
        <v>183</v>
      </c>
      <c r="B154" s="72">
        <v>5</v>
      </c>
      <c r="C154" s="337"/>
      <c r="D154" s="338"/>
      <c r="E154" s="339"/>
      <c r="F154" s="276"/>
      <c r="G154" s="15"/>
    </row>
    <row r="155" spans="1:7" ht="15" x14ac:dyDescent="0.25">
      <c r="A155" s="22"/>
      <c r="B155" s="22"/>
      <c r="C155" s="22"/>
      <c r="D155" s="22"/>
      <c r="E155" s="22"/>
      <c r="F155" s="22"/>
    </row>
    <row r="156" spans="1:7" s="16" customFormat="1" ht="34.5" customHeight="1" x14ac:dyDescent="0.25">
      <c r="A156" s="315" t="s">
        <v>184</v>
      </c>
      <c r="B156" s="315"/>
      <c r="C156" s="315"/>
      <c r="D156" s="315"/>
      <c r="E156" s="282" t="s">
        <v>417</v>
      </c>
      <c r="F156" s="276"/>
      <c r="G156" s="10"/>
    </row>
    <row r="157" spans="1:7" s="11" customFormat="1" ht="39" customHeight="1" x14ac:dyDescent="0.2">
      <c r="A157" s="57" t="s">
        <v>3</v>
      </c>
      <c r="B157" s="448" t="s">
        <v>185</v>
      </c>
      <c r="C157" s="449"/>
      <c r="D157" s="449"/>
      <c r="E157" s="450"/>
      <c r="F157" s="276"/>
      <c r="G157" s="10"/>
    </row>
    <row r="158" spans="1:7" s="11" customFormat="1" ht="19.899999999999999" customHeight="1" x14ac:dyDescent="0.2">
      <c r="A158" s="58" t="s">
        <v>4</v>
      </c>
      <c r="B158" s="25" t="s">
        <v>2</v>
      </c>
      <c r="C158" s="325" t="s">
        <v>5</v>
      </c>
      <c r="D158" s="326"/>
      <c r="E158" s="327"/>
      <c r="F158" s="276"/>
      <c r="G158" s="10"/>
    </row>
    <row r="159" spans="1:7" s="11" customFormat="1" ht="13.9" customHeight="1" x14ac:dyDescent="0.25">
      <c r="A159" s="364" t="s">
        <v>186</v>
      </c>
      <c r="B159" s="436" t="s">
        <v>187</v>
      </c>
      <c r="C159" s="439"/>
      <c r="D159" s="440"/>
      <c r="E159" s="441"/>
      <c r="F159" s="276"/>
      <c r="G159" s="10"/>
    </row>
    <row r="160" spans="1:7" s="11" customFormat="1" ht="13.9" customHeight="1" x14ac:dyDescent="0.2">
      <c r="A160" s="365"/>
      <c r="B160" s="437"/>
      <c r="C160" s="442" t="s">
        <v>254</v>
      </c>
      <c r="D160" s="443"/>
      <c r="E160" s="444"/>
      <c r="F160" s="276"/>
      <c r="G160" s="10"/>
    </row>
    <row r="161" spans="1:7" s="11" customFormat="1" ht="13.9" customHeight="1" x14ac:dyDescent="0.2">
      <c r="A161" s="365"/>
      <c r="B161" s="437"/>
      <c r="C161" s="442"/>
      <c r="D161" s="443"/>
      <c r="E161" s="444"/>
      <c r="F161" s="276"/>
      <c r="G161" s="10"/>
    </row>
    <row r="162" spans="1:7" s="11" customFormat="1" ht="20.25" customHeight="1" x14ac:dyDescent="0.2">
      <c r="A162" s="365"/>
      <c r="B162" s="437"/>
      <c r="C162" s="442"/>
      <c r="D162" s="443"/>
      <c r="E162" s="444"/>
      <c r="F162" s="276"/>
      <c r="G162" s="10"/>
    </row>
    <row r="163" spans="1:7" s="11" customFormat="1" ht="13.9" customHeight="1" x14ac:dyDescent="0.2">
      <c r="A163" s="365"/>
      <c r="B163" s="437"/>
      <c r="C163" s="52"/>
      <c r="D163" s="53"/>
      <c r="E163" s="75"/>
      <c r="F163" s="276"/>
      <c r="G163" s="10"/>
    </row>
    <row r="164" spans="1:7" s="11" customFormat="1" ht="13.9" customHeight="1" x14ac:dyDescent="0.2">
      <c r="A164" s="365"/>
      <c r="B164" s="437"/>
      <c r="C164" s="41" t="s">
        <v>188</v>
      </c>
      <c r="D164" s="42" t="s">
        <v>184</v>
      </c>
      <c r="E164" s="76" t="s">
        <v>189</v>
      </c>
      <c r="F164" s="276"/>
      <c r="G164" s="10"/>
    </row>
    <row r="165" spans="1:7" s="11" customFormat="1" ht="13.9" customHeight="1" x14ac:dyDescent="0.25">
      <c r="A165" s="365"/>
      <c r="B165" s="437"/>
      <c r="C165" s="43" t="s">
        <v>190</v>
      </c>
      <c r="D165" s="44" t="s">
        <v>252</v>
      </c>
      <c r="E165" s="77" t="s">
        <v>253</v>
      </c>
      <c r="F165" s="276"/>
      <c r="G165" s="10"/>
    </row>
    <row r="166" spans="1:7" s="11" customFormat="1" ht="13.9" customHeight="1" x14ac:dyDescent="0.25">
      <c r="A166" s="365"/>
      <c r="B166" s="437"/>
      <c r="C166" s="43" t="s">
        <v>191</v>
      </c>
      <c r="D166" s="45"/>
      <c r="E166" s="78"/>
      <c r="F166" s="276"/>
      <c r="G166" s="10"/>
    </row>
    <row r="167" spans="1:7" s="11" customFormat="1" ht="14.25" customHeight="1" x14ac:dyDescent="0.2">
      <c r="A167" s="366"/>
      <c r="B167" s="438"/>
      <c r="C167" s="445"/>
      <c r="D167" s="446"/>
      <c r="E167" s="447"/>
      <c r="F167" s="276"/>
      <c r="G167" s="10"/>
    </row>
    <row r="168" spans="1:7" ht="15" x14ac:dyDescent="0.25">
      <c r="A168" s="22"/>
      <c r="B168" s="22"/>
      <c r="C168" s="22"/>
      <c r="D168" s="22"/>
      <c r="E168" s="22"/>
      <c r="F168" s="22"/>
    </row>
    <row r="169" spans="1:7" ht="21" x14ac:dyDescent="0.25">
      <c r="A169" s="315" t="s">
        <v>375</v>
      </c>
      <c r="B169" s="315"/>
      <c r="C169" s="315"/>
      <c r="D169" s="315"/>
      <c r="E169" s="282" t="s">
        <v>417</v>
      </c>
      <c r="F169" s="22"/>
    </row>
    <row r="170" spans="1:7" ht="15.75" customHeight="1" x14ac:dyDescent="0.25">
      <c r="A170" s="65" t="s">
        <v>3</v>
      </c>
      <c r="B170" s="316" t="s">
        <v>244</v>
      </c>
      <c r="C170" s="317"/>
      <c r="D170" s="317"/>
      <c r="E170" s="318"/>
      <c r="F170" s="22"/>
    </row>
    <row r="171" spans="1:7" ht="15" x14ac:dyDescent="0.25">
      <c r="A171" s="22"/>
      <c r="B171" s="22"/>
      <c r="C171" s="22"/>
      <c r="D171" s="22"/>
      <c r="E171" s="22"/>
      <c r="F171" s="22"/>
    </row>
    <row r="172" spans="1:7" ht="21" x14ac:dyDescent="0.25">
      <c r="A172" s="315" t="s">
        <v>374</v>
      </c>
      <c r="B172" s="315"/>
      <c r="C172" s="315"/>
      <c r="D172" s="315"/>
      <c r="E172" s="282" t="s">
        <v>417</v>
      </c>
      <c r="F172" s="22"/>
    </row>
    <row r="173" spans="1:7" ht="15.75" customHeight="1" x14ac:dyDescent="0.25">
      <c r="A173" s="65" t="s">
        <v>3</v>
      </c>
      <c r="B173" s="316" t="s">
        <v>245</v>
      </c>
      <c r="C173" s="317"/>
      <c r="D173" s="317"/>
      <c r="E173" s="318"/>
      <c r="F173" s="22"/>
    </row>
    <row r="174" spans="1:7" ht="15" x14ac:dyDescent="0.25">
      <c r="A174" s="22"/>
      <c r="B174" s="22"/>
      <c r="C174" s="22"/>
      <c r="D174" s="22"/>
      <c r="E174" s="22"/>
      <c r="F174" s="22"/>
    </row>
    <row r="175" spans="1:7" ht="21" x14ac:dyDescent="0.25">
      <c r="A175" s="315" t="s">
        <v>192</v>
      </c>
      <c r="B175" s="315"/>
      <c r="C175" s="315"/>
      <c r="D175" s="315"/>
      <c r="E175" s="282" t="s">
        <v>417</v>
      </c>
      <c r="F175" s="22"/>
    </row>
    <row r="176" spans="1:7" ht="23.25" customHeight="1" x14ac:dyDescent="0.25">
      <c r="A176" s="57" t="s">
        <v>3</v>
      </c>
      <c r="B176" s="328" t="s">
        <v>376</v>
      </c>
      <c r="C176" s="329"/>
      <c r="D176" s="329"/>
      <c r="E176" s="330"/>
      <c r="F176" s="22"/>
    </row>
    <row r="177" spans="1:6" ht="15" x14ac:dyDescent="0.25">
      <c r="A177" s="58" t="s">
        <v>4</v>
      </c>
      <c r="B177" s="46" t="s">
        <v>193</v>
      </c>
      <c r="C177" s="325" t="s">
        <v>5</v>
      </c>
      <c r="D177" s="326"/>
      <c r="E177" s="327"/>
      <c r="F177" s="22"/>
    </row>
    <row r="178" spans="1:6" ht="33" customHeight="1" x14ac:dyDescent="0.25">
      <c r="A178" s="63" t="s">
        <v>49</v>
      </c>
      <c r="B178" s="47">
        <v>5</v>
      </c>
      <c r="C178" s="322" t="s">
        <v>194</v>
      </c>
      <c r="D178" s="323"/>
      <c r="E178" s="324"/>
      <c r="F178" s="22"/>
    </row>
    <row r="179" spans="1:6" ht="47.1" customHeight="1" x14ac:dyDescent="0.25">
      <c r="A179" s="63" t="s">
        <v>195</v>
      </c>
      <c r="B179" s="47">
        <v>4</v>
      </c>
      <c r="C179" s="322" t="s">
        <v>196</v>
      </c>
      <c r="D179" s="323"/>
      <c r="E179" s="324"/>
      <c r="F179" s="22"/>
    </row>
    <row r="180" spans="1:6" ht="47.1" customHeight="1" x14ac:dyDescent="0.25">
      <c r="A180" s="63" t="s">
        <v>197</v>
      </c>
      <c r="B180" s="47">
        <v>3</v>
      </c>
      <c r="C180" s="322" t="s">
        <v>198</v>
      </c>
      <c r="D180" s="323"/>
      <c r="E180" s="324"/>
      <c r="F180" s="22"/>
    </row>
    <row r="181" spans="1:6" ht="47.1" customHeight="1" x14ac:dyDescent="0.25">
      <c r="A181" s="63" t="s">
        <v>199</v>
      </c>
      <c r="B181" s="47">
        <v>2</v>
      </c>
      <c r="C181" s="322" t="s">
        <v>200</v>
      </c>
      <c r="D181" s="323"/>
      <c r="E181" s="324"/>
      <c r="F181" s="22"/>
    </row>
    <row r="182" spans="1:6" ht="47.1" customHeight="1" x14ac:dyDescent="0.25">
      <c r="A182" s="64" t="s">
        <v>201</v>
      </c>
      <c r="B182" s="79">
        <v>1</v>
      </c>
      <c r="C182" s="340" t="s">
        <v>202</v>
      </c>
      <c r="D182" s="341"/>
      <c r="E182" s="342"/>
      <c r="F182" s="22"/>
    </row>
    <row r="183" spans="1:6" ht="15" x14ac:dyDescent="0.25">
      <c r="A183" s="22"/>
      <c r="B183" s="22"/>
      <c r="C183" s="22"/>
      <c r="D183" s="22"/>
      <c r="E183" s="22"/>
      <c r="F183" s="22"/>
    </row>
    <row r="184" spans="1:6" ht="35.25" customHeight="1" x14ac:dyDescent="0.25">
      <c r="A184" s="275" t="s">
        <v>75</v>
      </c>
      <c r="B184" s="319" t="s">
        <v>377</v>
      </c>
      <c r="C184" s="320"/>
      <c r="D184" s="320"/>
      <c r="E184" s="321"/>
      <c r="F184" s="22"/>
    </row>
    <row r="185" spans="1:6" ht="19.5" customHeight="1" x14ac:dyDescent="0.25">
      <c r="A185" s="57" t="s">
        <v>3</v>
      </c>
      <c r="B185" s="328" t="s">
        <v>203</v>
      </c>
      <c r="C185" s="329"/>
      <c r="D185" s="329"/>
      <c r="E185" s="330"/>
      <c r="F185" s="22"/>
    </row>
    <row r="186" spans="1:6" ht="15" customHeight="1" x14ac:dyDescent="0.25">
      <c r="A186" s="158" t="s">
        <v>4</v>
      </c>
      <c r="B186" s="343" t="s">
        <v>5</v>
      </c>
      <c r="C186" s="343"/>
      <c r="D186" s="343"/>
      <c r="E186" s="344"/>
      <c r="F186" s="22"/>
    </row>
    <row r="187" spans="1:6" ht="15" customHeight="1" x14ac:dyDescent="0.25">
      <c r="A187" s="424" t="s">
        <v>204</v>
      </c>
      <c r="B187" s="432" t="s">
        <v>205</v>
      </c>
      <c r="C187" s="432"/>
      <c r="D187" s="432"/>
      <c r="E187" s="433"/>
      <c r="F187" s="22"/>
    </row>
    <row r="188" spans="1:6" ht="25.5" customHeight="1" x14ac:dyDescent="0.25">
      <c r="A188" s="425"/>
      <c r="B188" s="434"/>
      <c r="C188" s="434"/>
      <c r="D188" s="434"/>
      <c r="E188" s="435"/>
      <c r="F188" s="22"/>
    </row>
    <row r="189" spans="1:6" ht="15" customHeight="1" x14ac:dyDescent="0.25">
      <c r="A189" s="426" t="s">
        <v>206</v>
      </c>
      <c r="B189" s="434"/>
      <c r="C189" s="434"/>
      <c r="D189" s="434"/>
      <c r="E189" s="435"/>
      <c r="F189" s="22"/>
    </row>
    <row r="190" spans="1:6" ht="22.5" customHeight="1" x14ac:dyDescent="0.25">
      <c r="A190" s="427"/>
      <c r="B190" s="434"/>
      <c r="C190" s="434"/>
      <c r="D190" s="434"/>
      <c r="E190" s="435"/>
      <c r="F190" s="22"/>
    </row>
    <row r="191" spans="1:6" ht="15" customHeight="1" x14ac:dyDescent="0.25">
      <c r="A191" s="428" t="s">
        <v>207</v>
      </c>
      <c r="B191" s="166"/>
      <c r="C191" s="159" t="s">
        <v>292</v>
      </c>
      <c r="D191" s="160" t="s">
        <v>288</v>
      </c>
      <c r="E191" s="163" t="s">
        <v>65</v>
      </c>
      <c r="F191" s="22"/>
    </row>
    <row r="192" spans="1:6" ht="18.75" customHeight="1" x14ac:dyDescent="0.25">
      <c r="A192" s="429"/>
      <c r="B192" s="157"/>
      <c r="C192" s="161" t="s">
        <v>289</v>
      </c>
      <c r="D192" s="166"/>
      <c r="E192" s="278"/>
      <c r="F192" s="22"/>
    </row>
    <row r="193" spans="1:6" ht="15" customHeight="1" x14ac:dyDescent="0.25">
      <c r="A193" s="430" t="s">
        <v>208</v>
      </c>
      <c r="B193" s="157"/>
      <c r="C193" s="161" t="s">
        <v>290</v>
      </c>
      <c r="D193" s="162" t="s">
        <v>293</v>
      </c>
      <c r="E193" s="164" t="s">
        <v>294</v>
      </c>
      <c r="F193" s="22"/>
    </row>
    <row r="194" spans="1:6" ht="19.5" customHeight="1" x14ac:dyDescent="0.25">
      <c r="A194" s="431"/>
      <c r="B194" s="95"/>
      <c r="C194" s="165" t="s">
        <v>291</v>
      </c>
      <c r="D194" s="95"/>
      <c r="E194" s="96"/>
      <c r="F194" s="22"/>
    </row>
    <row r="195" spans="1:6" ht="15" x14ac:dyDescent="0.25">
      <c r="A195" s="22"/>
      <c r="B195" s="22"/>
      <c r="C195" s="22"/>
      <c r="D195" s="22"/>
      <c r="E195" s="22"/>
      <c r="F195" s="22"/>
    </row>
    <row r="196" spans="1:6" ht="15" x14ac:dyDescent="0.25">
      <c r="A196" s="22"/>
      <c r="B196" s="22"/>
      <c r="C196" s="22"/>
      <c r="D196" s="22"/>
      <c r="E196" s="22"/>
      <c r="F196" s="22"/>
    </row>
    <row r="197" spans="1:6" ht="24" customHeight="1" x14ac:dyDescent="0.25">
      <c r="A197" s="275" t="s">
        <v>369</v>
      </c>
      <c r="B197" s="319" t="s">
        <v>378</v>
      </c>
      <c r="C197" s="320"/>
      <c r="D197" s="320"/>
      <c r="E197" s="321"/>
      <c r="F197" s="22"/>
    </row>
    <row r="198" spans="1:6" ht="32.25" customHeight="1" x14ac:dyDescent="0.25">
      <c r="A198" s="358" t="s">
        <v>370</v>
      </c>
      <c r="B198" s="359"/>
      <c r="C198" s="359"/>
      <c r="D198" s="359"/>
      <c r="E198" s="360"/>
      <c r="F198" s="22"/>
    </row>
    <row r="199" spans="1:6" ht="21.75" customHeight="1" x14ac:dyDescent="0.25">
      <c r="A199" s="361"/>
      <c r="B199" s="362"/>
      <c r="C199" s="362"/>
      <c r="D199" s="362"/>
      <c r="E199" s="363"/>
      <c r="F199" s="22"/>
    </row>
    <row r="200" spans="1:6" ht="15" x14ac:dyDescent="0.25">
      <c r="A200" s="239" t="s">
        <v>372</v>
      </c>
      <c r="B200" s="348" t="s">
        <v>367</v>
      </c>
      <c r="C200" s="348"/>
      <c r="D200" s="348"/>
      <c r="E200" s="349"/>
      <c r="F200" s="22"/>
    </row>
    <row r="201" spans="1:6" ht="101.25" customHeight="1" x14ac:dyDescent="0.25">
      <c r="A201" s="240" t="s">
        <v>204</v>
      </c>
      <c r="B201" s="350" t="s">
        <v>368</v>
      </c>
      <c r="C201" s="350"/>
      <c r="D201" s="350"/>
      <c r="E201" s="351"/>
      <c r="F201" s="22"/>
    </row>
    <row r="202" spans="1:6" ht="50.25" customHeight="1" x14ac:dyDescent="0.25">
      <c r="A202" s="241" t="s">
        <v>206</v>
      </c>
      <c r="B202" s="352" t="s">
        <v>414</v>
      </c>
      <c r="C202" s="352"/>
      <c r="D202" s="352"/>
      <c r="E202" s="353"/>
      <c r="F202" s="22"/>
    </row>
    <row r="203" spans="1:6" ht="33.75" customHeight="1" x14ac:dyDescent="0.25">
      <c r="A203" s="242" t="s">
        <v>207</v>
      </c>
      <c r="B203" s="354" t="s">
        <v>415</v>
      </c>
      <c r="C203" s="354"/>
      <c r="D203" s="354"/>
      <c r="E203" s="355"/>
      <c r="F203" s="22"/>
    </row>
    <row r="204" spans="1:6" ht="33" customHeight="1" x14ac:dyDescent="0.25">
      <c r="A204" s="243" t="s">
        <v>208</v>
      </c>
      <c r="B204" s="356" t="s">
        <v>415</v>
      </c>
      <c r="C204" s="356"/>
      <c r="D204" s="356"/>
      <c r="E204" s="357"/>
      <c r="F204" s="22"/>
    </row>
    <row r="205" spans="1:6" ht="15" x14ac:dyDescent="0.25">
      <c r="A205" s="22"/>
      <c r="B205" s="22"/>
      <c r="C205" s="22"/>
      <c r="D205" s="22"/>
      <c r="E205" s="22"/>
      <c r="F205" s="22"/>
    </row>
    <row r="206" spans="1:6" ht="15" x14ac:dyDescent="0.25">
      <c r="A206" s="22"/>
      <c r="B206" s="22"/>
      <c r="C206" s="22"/>
      <c r="D206" s="22"/>
      <c r="E206" s="22"/>
      <c r="F206" s="22"/>
    </row>
    <row r="207" spans="1:6" ht="21" x14ac:dyDescent="0.25">
      <c r="A207" s="315" t="s">
        <v>265</v>
      </c>
      <c r="B207" s="315"/>
      <c r="C207" s="315"/>
      <c r="D207" s="315"/>
      <c r="E207" s="282" t="s">
        <v>417</v>
      </c>
      <c r="F207" s="22"/>
    </row>
    <row r="208" spans="1:6" ht="37.5" customHeight="1" x14ac:dyDescent="0.25">
      <c r="A208" s="57" t="s">
        <v>3</v>
      </c>
      <c r="B208" s="328" t="s">
        <v>270</v>
      </c>
      <c r="C208" s="329"/>
      <c r="D208" s="329"/>
      <c r="E208" s="330"/>
      <c r="F208" s="22"/>
    </row>
    <row r="209" spans="1:6" ht="15" x14ac:dyDescent="0.25">
      <c r="A209" s="58" t="s">
        <v>4</v>
      </c>
      <c r="B209" s="325" t="s">
        <v>5</v>
      </c>
      <c r="C209" s="326"/>
      <c r="D209" s="326"/>
      <c r="E209" s="327"/>
      <c r="F209" s="22"/>
    </row>
    <row r="210" spans="1:6" ht="36.75" customHeight="1" x14ac:dyDescent="0.25">
      <c r="A210" s="237" t="s">
        <v>88</v>
      </c>
      <c r="B210" s="322" t="s">
        <v>366</v>
      </c>
      <c r="C210" s="323"/>
      <c r="D210" s="323"/>
      <c r="E210" s="324"/>
      <c r="F210" s="22"/>
    </row>
    <row r="211" spans="1:6" ht="25.5" customHeight="1" x14ac:dyDescent="0.25">
      <c r="A211" s="237" t="s">
        <v>210</v>
      </c>
      <c r="B211" s="322" t="s">
        <v>364</v>
      </c>
      <c r="C211" s="323"/>
      <c r="D211" s="323"/>
      <c r="E211" s="324"/>
      <c r="F211" s="22"/>
    </row>
    <row r="212" spans="1:6" ht="24" customHeight="1" x14ac:dyDescent="0.25">
      <c r="A212" s="237" t="s">
        <v>296</v>
      </c>
      <c r="B212" s="322" t="s">
        <v>297</v>
      </c>
      <c r="C212" s="323"/>
      <c r="D212" s="323"/>
      <c r="E212" s="324"/>
      <c r="F212" s="22"/>
    </row>
    <row r="213" spans="1:6" ht="46.5" customHeight="1" x14ac:dyDescent="0.25">
      <c r="A213" s="237" t="s">
        <v>209</v>
      </c>
      <c r="B213" s="322" t="s">
        <v>365</v>
      </c>
      <c r="C213" s="323"/>
      <c r="D213" s="323"/>
      <c r="E213" s="324"/>
      <c r="F213" s="22"/>
    </row>
    <row r="214" spans="1:6" ht="24.75" customHeight="1" x14ac:dyDescent="0.25">
      <c r="A214" s="238" t="s">
        <v>211</v>
      </c>
      <c r="B214" s="340" t="s">
        <v>212</v>
      </c>
      <c r="C214" s="341"/>
      <c r="D214" s="341"/>
      <c r="E214" s="342"/>
      <c r="F214" s="22"/>
    </row>
    <row r="215" spans="1:6" ht="15" x14ac:dyDescent="0.25">
      <c r="A215" s="22"/>
      <c r="B215" s="22"/>
      <c r="C215" s="22"/>
      <c r="D215" s="22"/>
      <c r="E215" s="22"/>
      <c r="F215" s="22"/>
    </row>
    <row r="216" spans="1:6" ht="21" x14ac:dyDescent="0.25">
      <c r="A216" s="315" t="s">
        <v>118</v>
      </c>
      <c r="B216" s="315"/>
      <c r="C216" s="315"/>
      <c r="D216" s="315"/>
      <c r="E216" s="282" t="s">
        <v>417</v>
      </c>
      <c r="F216" s="22"/>
    </row>
    <row r="217" spans="1:6" ht="20.25" customHeight="1" x14ac:dyDescent="0.25">
      <c r="A217" s="65" t="s">
        <v>3</v>
      </c>
      <c r="B217" s="316" t="s">
        <v>213</v>
      </c>
      <c r="C217" s="317"/>
      <c r="D217" s="317"/>
      <c r="E217" s="318"/>
      <c r="F217" s="22"/>
    </row>
    <row r="218" spans="1:6" ht="15" x14ac:dyDescent="0.25">
      <c r="A218" s="22"/>
      <c r="B218" s="22"/>
      <c r="C218" s="22"/>
      <c r="D218" s="22"/>
      <c r="E218" s="22"/>
      <c r="F218" s="22"/>
    </row>
    <row r="219" spans="1:6" ht="21" x14ac:dyDescent="0.25">
      <c r="A219" s="315" t="s">
        <v>256</v>
      </c>
      <c r="B219" s="315"/>
      <c r="C219" s="315"/>
      <c r="D219" s="315"/>
      <c r="E219" s="282" t="s">
        <v>417</v>
      </c>
      <c r="F219" s="22"/>
    </row>
    <row r="220" spans="1:6" ht="15" x14ac:dyDescent="0.25">
      <c r="A220" s="65" t="s">
        <v>3</v>
      </c>
      <c r="B220" s="316" t="s">
        <v>214</v>
      </c>
      <c r="C220" s="317"/>
      <c r="D220" s="317"/>
      <c r="E220" s="318"/>
      <c r="F220" s="22"/>
    </row>
    <row r="221" spans="1:6" ht="15" x14ac:dyDescent="0.25">
      <c r="A221" s="22"/>
      <c r="B221" s="22"/>
      <c r="C221" s="22"/>
      <c r="D221" s="22"/>
      <c r="E221" s="22"/>
      <c r="F221" s="22"/>
    </row>
    <row r="222" spans="1:6" ht="21" x14ac:dyDescent="0.25">
      <c r="A222" s="315" t="s">
        <v>119</v>
      </c>
      <c r="B222" s="315"/>
      <c r="C222" s="315"/>
      <c r="D222" s="315"/>
      <c r="E222" s="282" t="s">
        <v>417</v>
      </c>
      <c r="F222" s="22"/>
    </row>
    <row r="223" spans="1:6" ht="15" x14ac:dyDescent="0.25">
      <c r="A223" s="65" t="s">
        <v>3</v>
      </c>
      <c r="B223" s="316" t="s">
        <v>214</v>
      </c>
      <c r="C223" s="317"/>
      <c r="D223" s="317"/>
      <c r="E223" s="318"/>
      <c r="F223" s="22"/>
    </row>
    <row r="224" spans="1:6" ht="15" x14ac:dyDescent="0.25">
      <c r="A224" s="22"/>
      <c r="B224" s="22"/>
      <c r="C224" s="22"/>
      <c r="D224" s="22"/>
      <c r="E224" s="22"/>
      <c r="F224" s="22"/>
    </row>
    <row r="225" spans="1:7" ht="21" x14ac:dyDescent="0.25">
      <c r="A225" s="315" t="s">
        <v>416</v>
      </c>
      <c r="B225" s="315"/>
      <c r="C225" s="315"/>
      <c r="D225" s="315"/>
      <c r="E225" s="282" t="s">
        <v>417</v>
      </c>
      <c r="F225" s="22"/>
    </row>
    <row r="226" spans="1:7" ht="23.25" customHeight="1" x14ac:dyDescent="0.25">
      <c r="A226" s="65" t="s">
        <v>3</v>
      </c>
      <c r="B226" s="316" t="s">
        <v>214</v>
      </c>
      <c r="C226" s="317"/>
      <c r="D226" s="317"/>
      <c r="E226" s="318"/>
      <c r="F226" s="22"/>
    </row>
    <row r="227" spans="1:7" ht="15" x14ac:dyDescent="0.25">
      <c r="A227" s="22"/>
      <c r="B227" s="22"/>
      <c r="C227" s="22"/>
      <c r="D227" s="22"/>
      <c r="E227" s="22"/>
      <c r="F227" s="22"/>
    </row>
    <row r="228" spans="1:7" s="11" customFormat="1" ht="25.15" customHeight="1" x14ac:dyDescent="0.2">
      <c r="A228" s="315" t="s">
        <v>81</v>
      </c>
      <c r="B228" s="315"/>
      <c r="C228" s="315"/>
      <c r="D228" s="315"/>
      <c r="E228" s="282" t="s">
        <v>417</v>
      </c>
      <c r="F228" s="276"/>
      <c r="G228" s="10"/>
    </row>
    <row r="229" spans="1:7" s="11" customFormat="1" ht="27" customHeight="1" x14ac:dyDescent="0.2">
      <c r="A229" s="65" t="s">
        <v>3</v>
      </c>
      <c r="B229" s="345" t="s">
        <v>215</v>
      </c>
      <c r="C229" s="346"/>
      <c r="D229" s="346"/>
      <c r="E229" s="347"/>
      <c r="F229" s="276"/>
      <c r="G229" s="10"/>
    </row>
    <row r="230" spans="1:7" ht="15" x14ac:dyDescent="0.25">
      <c r="A230" s="22"/>
      <c r="B230" s="22"/>
      <c r="C230" s="22"/>
      <c r="D230" s="22"/>
      <c r="E230" s="22"/>
      <c r="F230" s="22"/>
    </row>
    <row r="231" spans="1:7" s="11" customFormat="1" ht="26.25" customHeight="1" x14ac:dyDescent="0.2">
      <c r="A231" s="315" t="s">
        <v>84</v>
      </c>
      <c r="B231" s="315"/>
      <c r="C231" s="315"/>
      <c r="D231" s="315"/>
      <c r="E231" s="282" t="s">
        <v>417</v>
      </c>
      <c r="F231" s="276"/>
      <c r="G231" s="10"/>
    </row>
    <row r="232" spans="1:7" s="11" customFormat="1" ht="21.75" customHeight="1" x14ac:dyDescent="0.2">
      <c r="A232" s="65" t="s">
        <v>3</v>
      </c>
      <c r="B232" s="316" t="s">
        <v>216</v>
      </c>
      <c r="C232" s="317"/>
      <c r="D232" s="317"/>
      <c r="E232" s="318"/>
      <c r="F232" s="276"/>
      <c r="G232" s="10"/>
    </row>
    <row r="233" spans="1:7" ht="15" x14ac:dyDescent="0.25">
      <c r="A233" s="22"/>
      <c r="B233" s="22"/>
      <c r="C233" s="22"/>
      <c r="D233" s="22"/>
      <c r="E233" s="22"/>
      <c r="F233" s="22"/>
    </row>
    <row r="234" spans="1:7" s="11" customFormat="1" ht="26.25" customHeight="1" x14ac:dyDescent="0.2">
      <c r="A234" s="315" t="s">
        <v>85</v>
      </c>
      <c r="B234" s="315"/>
      <c r="C234" s="315"/>
      <c r="D234" s="315"/>
      <c r="E234" s="282" t="s">
        <v>417</v>
      </c>
      <c r="F234" s="276"/>
      <c r="G234" s="10"/>
    </row>
    <row r="235" spans="1:7" s="11" customFormat="1" ht="25.5" customHeight="1" x14ac:dyDescent="0.2">
      <c r="A235" s="65" t="s">
        <v>3</v>
      </c>
      <c r="B235" s="316" t="s">
        <v>216</v>
      </c>
      <c r="C235" s="317"/>
      <c r="D235" s="317"/>
      <c r="E235" s="318"/>
      <c r="F235" s="276"/>
      <c r="G235" s="10"/>
    </row>
    <row r="236" spans="1:7" ht="15" x14ac:dyDescent="0.25">
      <c r="A236" s="22"/>
      <c r="B236" s="22"/>
      <c r="C236" s="22"/>
      <c r="D236" s="22"/>
      <c r="E236" s="22"/>
      <c r="F236" s="22"/>
    </row>
    <row r="237" spans="1:7" s="11" customFormat="1" ht="25.15" customHeight="1" x14ac:dyDescent="0.2">
      <c r="A237" s="315" t="s">
        <v>82</v>
      </c>
      <c r="B237" s="315"/>
      <c r="C237" s="315"/>
      <c r="D237" s="315"/>
      <c r="E237" s="282" t="s">
        <v>417</v>
      </c>
      <c r="F237" s="276"/>
      <c r="G237" s="10"/>
    </row>
    <row r="238" spans="1:7" s="11" customFormat="1" ht="25.5" customHeight="1" x14ac:dyDescent="0.2">
      <c r="A238" s="65" t="s">
        <v>3</v>
      </c>
      <c r="B238" s="316" t="s">
        <v>217</v>
      </c>
      <c r="C238" s="317"/>
      <c r="D238" s="317"/>
      <c r="E238" s="318"/>
      <c r="F238" s="276"/>
      <c r="G238" s="10"/>
    </row>
    <row r="239" spans="1:7" ht="15" x14ac:dyDescent="0.25">
      <c r="A239" s="22"/>
      <c r="B239" s="22"/>
      <c r="C239" s="22"/>
      <c r="D239" s="22"/>
      <c r="E239" s="22"/>
      <c r="F239" s="22"/>
    </row>
    <row r="240" spans="1:7" s="11" customFormat="1" ht="25.15" customHeight="1" x14ac:dyDescent="0.2">
      <c r="A240" s="315" t="s">
        <v>218</v>
      </c>
      <c r="B240" s="315"/>
      <c r="C240" s="315"/>
      <c r="D240" s="315"/>
      <c r="E240" s="282" t="s">
        <v>417</v>
      </c>
      <c r="F240" s="276"/>
      <c r="G240" s="10"/>
    </row>
    <row r="241" spans="1:7" s="11" customFormat="1" ht="31.5" customHeight="1" x14ac:dyDescent="0.2">
      <c r="A241" s="65" t="s">
        <v>3</v>
      </c>
      <c r="B241" s="316" t="s">
        <v>219</v>
      </c>
      <c r="C241" s="317"/>
      <c r="D241" s="317"/>
      <c r="E241" s="318"/>
      <c r="F241" s="276"/>
      <c r="G241" s="10"/>
    </row>
    <row r="242" spans="1:7" ht="15" hidden="1" x14ac:dyDescent="0.25">
      <c r="A242" s="22"/>
      <c r="B242" s="22"/>
      <c r="C242" s="22"/>
      <c r="D242" s="22"/>
      <c r="E242" s="22"/>
    </row>
    <row r="243" spans="1:7" ht="15" hidden="1" x14ac:dyDescent="0.25">
      <c r="A243" s="22"/>
      <c r="B243" s="22"/>
      <c r="C243" s="22"/>
      <c r="D243" s="22"/>
      <c r="E243" s="22"/>
    </row>
    <row r="244" spans="1:7" ht="15" hidden="1" x14ac:dyDescent="0.25">
      <c r="A244" s="22"/>
      <c r="B244" s="22"/>
      <c r="C244" s="22"/>
      <c r="D244" s="22"/>
      <c r="E244" s="22"/>
    </row>
    <row r="245" spans="1:7" ht="14.25" customHeight="1" x14ac:dyDescent="0.2"/>
    <row r="246" spans="1:7" ht="14.25" customHeight="1" x14ac:dyDescent="0.2"/>
    <row r="247" spans="1:7" ht="14.25" customHeight="1" x14ac:dyDescent="0.2"/>
    <row r="248" spans="1:7" ht="14.25" customHeight="1" x14ac:dyDescent="0.2"/>
    <row r="249" spans="1:7" ht="14.25" customHeight="1" x14ac:dyDescent="0.2"/>
    <row r="250" spans="1:7" ht="14.25" customHeight="1" x14ac:dyDescent="0.2"/>
    <row r="251" spans="1:7" ht="14.25" customHeight="1" x14ac:dyDescent="0.2"/>
    <row r="252" spans="1:7" ht="14.25" customHeight="1" x14ac:dyDescent="0.2"/>
    <row r="253" spans="1:7" ht="14.25" customHeight="1" x14ac:dyDescent="0.2"/>
    <row r="254" spans="1:7" ht="14.25" customHeight="1" x14ac:dyDescent="0.2"/>
    <row r="255" spans="1:7" x14ac:dyDescent="0.2"/>
    <row r="256" spans="1:7"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sheetData>
  <sheetProtection algorithmName="SHA-512" hashValue="1Fx6ytllzhiwSBVi+huinzo4CpvGdJQy6wsnVMaabJlAzJZzI0qvod879Hdp9V+GR7DBRW3PT7LjsEydAkQ50A==" saltValue="6Nk/ck8NGqrynIWDF3e0EQ==" spinCount="100000" sheet="1" formatRows="0"/>
  <mergeCells count="182">
    <mergeCell ref="B112:E112"/>
    <mergeCell ref="C140:E140"/>
    <mergeCell ref="C141:E141"/>
    <mergeCell ref="C122:E122"/>
    <mergeCell ref="C113:E113"/>
    <mergeCell ref="C85:E85"/>
    <mergeCell ref="B94:E94"/>
    <mergeCell ref="A87:F87"/>
    <mergeCell ref="C104:E104"/>
    <mergeCell ref="C105:E105"/>
    <mergeCell ref="C106:E106"/>
    <mergeCell ref="C107:E107"/>
    <mergeCell ref="C108:E108"/>
    <mergeCell ref="C109:E109"/>
    <mergeCell ref="C136:E136"/>
    <mergeCell ref="B139:E139"/>
    <mergeCell ref="A187:A188"/>
    <mergeCell ref="A189:A190"/>
    <mergeCell ref="A191:A192"/>
    <mergeCell ref="A193:A194"/>
    <mergeCell ref="B187:E190"/>
    <mergeCell ref="C118:E118"/>
    <mergeCell ref="B121:E121"/>
    <mergeCell ref="C116:E116"/>
    <mergeCell ref="C117:E117"/>
    <mergeCell ref="B184:E184"/>
    <mergeCell ref="C143:E143"/>
    <mergeCell ref="C144:E144"/>
    <mergeCell ref="C135:E135"/>
    <mergeCell ref="B159:B167"/>
    <mergeCell ref="C159:E159"/>
    <mergeCell ref="C160:E162"/>
    <mergeCell ref="C167:E167"/>
    <mergeCell ref="B170:E170"/>
    <mergeCell ref="C179:E179"/>
    <mergeCell ref="C180:E180"/>
    <mergeCell ref="C181:E181"/>
    <mergeCell ref="B157:E157"/>
    <mergeCell ref="C127:E127"/>
    <mergeCell ref="B130:E130"/>
    <mergeCell ref="B71:E71"/>
    <mergeCell ref="B72:E72"/>
    <mergeCell ref="B73:E73"/>
    <mergeCell ref="B74:E74"/>
    <mergeCell ref="C97:E97"/>
    <mergeCell ref="C98:E98"/>
    <mergeCell ref="C99:E99"/>
    <mergeCell ref="C100:E100"/>
    <mergeCell ref="B103:E103"/>
    <mergeCell ref="B75:E75"/>
    <mergeCell ref="C84:E84"/>
    <mergeCell ref="C95:E95"/>
    <mergeCell ref="C96:E96"/>
    <mergeCell ref="C80:E80"/>
    <mergeCell ref="C81:E81"/>
    <mergeCell ref="C82:E82"/>
    <mergeCell ref="C83:E83"/>
    <mergeCell ref="B79:E79"/>
    <mergeCell ref="A102:D102"/>
    <mergeCell ref="B61:E61"/>
    <mergeCell ref="B62:E62"/>
    <mergeCell ref="B65:E65"/>
    <mergeCell ref="B66:E66"/>
    <mergeCell ref="B67:E67"/>
    <mergeCell ref="B56:E56"/>
    <mergeCell ref="B57:E57"/>
    <mergeCell ref="B58:E58"/>
    <mergeCell ref="B59:E59"/>
    <mergeCell ref="B60:E60"/>
    <mergeCell ref="B44:E44"/>
    <mergeCell ref="B47:E47"/>
    <mergeCell ref="B48:E48"/>
    <mergeCell ref="B49:E49"/>
    <mergeCell ref="B52:E52"/>
    <mergeCell ref="B55:E55"/>
    <mergeCell ref="B38:E38"/>
    <mergeCell ref="B39:E39"/>
    <mergeCell ref="B40:E40"/>
    <mergeCell ref="B41:E41"/>
    <mergeCell ref="A1:E1"/>
    <mergeCell ref="A2:E2"/>
    <mergeCell ref="B7:E7"/>
    <mergeCell ref="B8:E8"/>
    <mergeCell ref="B9:E9"/>
    <mergeCell ref="B10:E10"/>
    <mergeCell ref="B11:E11"/>
    <mergeCell ref="B14:E14"/>
    <mergeCell ref="B15:E15"/>
    <mergeCell ref="A6:D6"/>
    <mergeCell ref="A13:D13"/>
    <mergeCell ref="A198:E199"/>
    <mergeCell ref="A159:A167"/>
    <mergeCell ref="B16:E16"/>
    <mergeCell ref="B17:E17"/>
    <mergeCell ref="B19:E19"/>
    <mergeCell ref="B31:E31"/>
    <mergeCell ref="B32:E32"/>
    <mergeCell ref="B33:E33"/>
    <mergeCell ref="B34:E34"/>
    <mergeCell ref="B35:E35"/>
    <mergeCell ref="B28:E28"/>
    <mergeCell ref="B22:E22"/>
    <mergeCell ref="B23:E23"/>
    <mergeCell ref="B24:E24"/>
    <mergeCell ref="B25:E25"/>
    <mergeCell ref="B26:E26"/>
    <mergeCell ref="B42:E42"/>
    <mergeCell ref="B43:E43"/>
    <mergeCell ref="A51:D51"/>
    <mergeCell ref="A54:D54"/>
    <mergeCell ref="A64:D64"/>
    <mergeCell ref="A69:D69"/>
    <mergeCell ref="A77:D77"/>
    <mergeCell ref="A93:D93"/>
    <mergeCell ref="B241:E241"/>
    <mergeCell ref="B173:E173"/>
    <mergeCell ref="B176:E176"/>
    <mergeCell ref="C182:E182"/>
    <mergeCell ref="B186:E186"/>
    <mergeCell ref="B214:E214"/>
    <mergeCell ref="B217:E217"/>
    <mergeCell ref="B226:E226"/>
    <mergeCell ref="B229:E229"/>
    <mergeCell ref="B212:E212"/>
    <mergeCell ref="B208:E208"/>
    <mergeCell ref="B209:E209"/>
    <mergeCell ref="B210:E210"/>
    <mergeCell ref="B211:E211"/>
    <mergeCell ref="B232:E232"/>
    <mergeCell ref="B235:E235"/>
    <mergeCell ref="B238:E238"/>
    <mergeCell ref="B213:E213"/>
    <mergeCell ref="B200:E200"/>
    <mergeCell ref="B201:E201"/>
    <mergeCell ref="B202:E202"/>
    <mergeCell ref="B203:E203"/>
    <mergeCell ref="B204:E204"/>
    <mergeCell ref="B185:E185"/>
    <mergeCell ref="B197:E197"/>
    <mergeCell ref="C142:E142"/>
    <mergeCell ref="C114:E114"/>
    <mergeCell ref="C115:E115"/>
    <mergeCell ref="C131:E131"/>
    <mergeCell ref="C132:E132"/>
    <mergeCell ref="C133:E133"/>
    <mergeCell ref="C134:E134"/>
    <mergeCell ref="C123:E123"/>
    <mergeCell ref="C124:E124"/>
    <mergeCell ref="C125:E125"/>
    <mergeCell ref="C126:E126"/>
    <mergeCell ref="B148:E148"/>
    <mergeCell ref="C158:E158"/>
    <mergeCell ref="C149:E149"/>
    <mergeCell ref="C150:E151"/>
    <mergeCell ref="C154:E154"/>
    <mergeCell ref="C177:E177"/>
    <mergeCell ref="C178:E178"/>
    <mergeCell ref="C145:E145"/>
    <mergeCell ref="A207:D207"/>
    <mergeCell ref="A216:D216"/>
    <mergeCell ref="A225:D225"/>
    <mergeCell ref="A228:D228"/>
    <mergeCell ref="A231:D231"/>
    <mergeCell ref="A234:D234"/>
    <mergeCell ref="A237:D237"/>
    <mergeCell ref="A240:D240"/>
    <mergeCell ref="A30:D30"/>
    <mergeCell ref="A222:D222"/>
    <mergeCell ref="B223:E223"/>
    <mergeCell ref="A219:D219"/>
    <mergeCell ref="B220:E220"/>
    <mergeCell ref="A111:D111"/>
    <mergeCell ref="A120:D120"/>
    <mergeCell ref="A129:D129"/>
    <mergeCell ref="A138:D138"/>
    <mergeCell ref="A147:D147"/>
    <mergeCell ref="A156:D156"/>
    <mergeCell ref="A169:D169"/>
    <mergeCell ref="A172:D172"/>
    <mergeCell ref="A175:D175"/>
    <mergeCell ref="A37:D37"/>
    <mergeCell ref="A46:D46"/>
  </mergeCells>
  <dataValidations count="1">
    <dataValidation allowBlank="1" showInputMessage="1" showErrorMessage="1" sqref="A46 A51 A54 A77 A93 A87 A169 A172" xr:uid="{00000000-0002-0000-0100-000000000000}"/>
  </dataValidations>
  <hyperlinks>
    <hyperlink ref="E6" location="'Mapeamento de Riscos'!A6" display="Retorno à planilha" xr:uid="{04E5F2B4-EB2E-4F82-8CEB-21A3FF50D146}"/>
    <hyperlink ref="E129" location="'Mapeamento de Riscos'!Q6" display="Retorno à planilha" xr:uid="{AB47A1D4-28D7-42BE-84B1-6A21DA000B55}"/>
    <hyperlink ref="E138" location="'Mapeamento de Riscos'!R6" display="Retorno à planilha" xr:uid="{8E07AB99-1811-4314-B3AC-5B4B129726E8}"/>
    <hyperlink ref="E147" location="'Mapeamento de Riscos'!V6" display="Retorno à planilha" xr:uid="{9B19E218-8D16-43A9-A7F7-E6BD503EDEE4}"/>
    <hyperlink ref="E156" location="'Mapeamento de Riscos'!Y6" display="Retorno à planilha" xr:uid="{05ADE824-8CDC-440F-AB26-66C8BA782065}"/>
    <hyperlink ref="E169" location="'Mapeamento de Riscos'!Z6" display="Retorno à planilha" xr:uid="{2C2B1082-CFAC-44A7-9F51-56FDECD57747}"/>
    <hyperlink ref="E172" location="'Mapeamento de Riscos'!AA6" display="Retorno à planilha" xr:uid="{24A841DE-C212-43FD-B6D8-C4859161C05D}"/>
    <hyperlink ref="E175" location="'Mapeamento de Riscos'!AB6" display="Retorno à planilha" xr:uid="{F04CC18B-00DA-4493-BF13-204F64172E91}"/>
    <hyperlink ref="E207" location="'Mapeamento de Riscos'!AH7" display="Retorno à planilha" xr:uid="{CB10EEDE-F251-45C6-9678-4766FFDA720C}"/>
    <hyperlink ref="E216" location="'Mapeamento de Riscos'!AI7" display="Retorno à planilha" xr:uid="{523FDAF3-FDC1-4BCC-A919-4DD441605B02}"/>
    <hyperlink ref="E219" location="'Mapeamento de Riscos'!AJ7" display="Retorno à planilha" xr:uid="{BFDDE341-D098-4A8A-8437-E8B00495232A}"/>
    <hyperlink ref="E222" location="'Mapeamento de Riscos'!AK7" display="Retorno à planilha" xr:uid="{C24201ED-04DB-4C71-8CA4-657BEB4D9F81}"/>
    <hyperlink ref="E225" location="'Mapeamento de Riscos'!AL7" display="Retorno à planilha" xr:uid="{289C6A58-7A5E-4122-9271-79A33C858058}"/>
    <hyperlink ref="E228" location="'Mapeamento de Riscos'!AM7" display="Retorno à planilha" xr:uid="{E883DCEC-FD8A-4281-A1B1-884F8EA25F6D}"/>
    <hyperlink ref="E231" location="'Mapeamento de Riscos'!AN7" display="Retorno à planilha" xr:uid="{95DFC3A9-70D5-4203-8944-4EE8F1804D0B}"/>
    <hyperlink ref="E234" location="'Mapeamento de Riscos'!AO7" display="Retorno à planilha" xr:uid="{A46B949E-98B4-4A33-A349-5AB23D5E090B}"/>
    <hyperlink ref="E237" location="'Mapeamento de Riscos'!AP7" display="Retorno à planilha" xr:uid="{C25F728F-6233-4A17-B4E8-774CF1C8770E}"/>
    <hyperlink ref="E240" location="'Mapeamento de Riscos'!AQ7" display="Retorno à planilha" xr:uid="{1C7B3CF3-939C-4061-BBD3-4FDC7D7FB564}"/>
    <hyperlink ref="E13" location="'Mapeamento de Riscos'!B6" display="Retorno à planilha" xr:uid="{354564AE-D1BA-455C-AE99-B6783DA3A4D1}"/>
    <hyperlink ref="E30" location="'Mapeamento de Riscos'!C6" display="Retorno à planilha" xr:uid="{359CB614-722D-4C66-AFD4-6A897E36E8D5}"/>
    <hyperlink ref="E37" location="'Mapeamento de Riscos'!D6" display="Retorno à planilha" xr:uid="{89908C91-0495-4C89-A851-09788D341E8B}"/>
    <hyperlink ref="E46" location="'Mapeamento de Riscos'!E6" display="Retorno à planilha" xr:uid="{8CA5B273-38CA-4795-8165-1BB3F213B6A3}"/>
    <hyperlink ref="E51" location="'Mapeamento de Riscos'!F6" display="Retorno à planilha" xr:uid="{7ECD754D-20A5-449C-A30E-C5F1A6C6EC13}"/>
    <hyperlink ref="E54" location="'Mapeamento de Riscos'!G6" display="Retorno à planilha" xr:uid="{6DF3856B-DA14-4B79-98E5-AC93984FB518}"/>
    <hyperlink ref="E64" location="'Mapeamento de Riscos'!H6" display="Retorno à planilha" xr:uid="{C00E9BB8-1C58-47B3-8317-F36EEB1B9DC7}"/>
    <hyperlink ref="E69" location="'Mapeamento de Riscos'!I6" display="Retorno à planilha" xr:uid="{88B1F59F-CBEC-4547-B8E2-3D3CD4198A20}"/>
    <hyperlink ref="E77" location="'Mapeamento de Riscos'!J6" display="Retorno à planilha" xr:uid="{961C2D94-5099-436C-82F8-C92D298992E6}"/>
    <hyperlink ref="E93" location="'Mapeamento de Riscos'!M6" display="Retorno à planilha" xr:uid="{BA3D0B36-39B4-4C3B-AA03-48E77B20A817}"/>
    <hyperlink ref="E102" location="'Mapeamento de Riscos'!N6" display="Retorno à planilha" xr:uid="{7432CCA7-57C6-410A-B119-B7FDA83896EB}"/>
    <hyperlink ref="E111" location="'Mapeamento de Riscos'!O6" display="Retorno à planilha" xr:uid="{5A26BBD3-B256-47A0-9875-2CD1E463B899}"/>
    <hyperlink ref="E120" location="'Mapeamento de Riscos'!P6" display="Retorno à planilha" xr:uid="{F3E3E27C-1DB5-4657-9BDF-F05A201DD1A8}"/>
  </hyperlinks>
  <printOptions horizontalCentered="1"/>
  <pageMargins left="0.23622047244094491" right="0.23622047244094491" top="0.74803149606299213" bottom="0.74803149606299213" header="0.31496062992125984" footer="0.31496062992125984"/>
  <pageSetup paperSize="9" scale="51" fitToHeight="0" orientation="portrait" horizontalDpi="300" verticalDpi="300" r:id="rId1"/>
  <headerFooter>
    <oddHeader>&amp;L&amp;G</oddHeader>
    <oddFooter>&amp;CPágina &amp;P de &amp;N</oddFooter>
  </headerFooter>
  <rowBreaks count="3" manualBreakCount="3">
    <brk id="62" max="16383" man="1"/>
    <brk id="110" max="16383" man="1"/>
    <brk id="168" max="16383" man="1"/>
  </rowBreaks>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pageSetUpPr fitToPage="1"/>
  </sheetPr>
  <dimension ref="A1:AT355"/>
  <sheetViews>
    <sheetView showGridLines="0" zoomScale="85" zoomScaleNormal="85" workbookViewId="0">
      <pane xSplit="2" ySplit="7" topLeftCell="O8" activePane="bottomRight" state="frozen"/>
      <selection pane="topRight" activeCell="C1" sqref="C1"/>
      <selection pane="bottomLeft" activeCell="A8" sqref="A8"/>
      <selection pane="bottomRight" activeCell="AH30" sqref="AH30"/>
    </sheetView>
  </sheetViews>
  <sheetFormatPr defaultColWidth="0" defaultRowHeight="15" zeroHeight="1" x14ac:dyDescent="0.25"/>
  <cols>
    <col min="1" max="1" width="12.140625" style="22" customWidth="1"/>
    <col min="2" max="2" width="30.7109375" style="22" customWidth="1"/>
    <col min="3" max="3" width="16.42578125" style="22" bestFit="1" customWidth="1"/>
    <col min="4" max="4" width="17.85546875" style="22" customWidth="1"/>
    <col min="5" max="5" width="41.7109375" style="22" customWidth="1"/>
    <col min="6" max="6" width="39.7109375" style="22" customWidth="1"/>
    <col min="7" max="7" width="13.85546875" style="22" customWidth="1"/>
    <col min="8" max="8" width="40.7109375" style="22" customWidth="1"/>
    <col min="9" max="9" width="24.85546875" style="22" customWidth="1"/>
    <col min="10" max="10" width="24.7109375" style="22" customWidth="1"/>
    <col min="11" max="12" width="10.140625" style="22" hidden="1" customWidth="1"/>
    <col min="13" max="13" width="19.42578125" style="22" customWidth="1"/>
    <col min="14" max="14" width="16.85546875" style="22" customWidth="1"/>
    <col min="15" max="15" width="15.5703125" style="22" customWidth="1"/>
    <col min="16" max="16" width="16.42578125" style="22" customWidth="1"/>
    <col min="17" max="17" width="25" style="22" customWidth="1"/>
    <col min="18" max="18" width="19.5703125" style="22" customWidth="1"/>
    <col min="19" max="19" width="10.140625" style="22" hidden="1" customWidth="1"/>
    <col min="20" max="20" width="10.7109375" style="22" hidden="1" customWidth="1"/>
    <col min="21" max="21" width="14.5703125" style="22" hidden="1" customWidth="1"/>
    <col min="22" max="22" width="21.5703125" style="22" customWidth="1"/>
    <col min="23" max="23" width="14.140625" style="22" hidden="1" customWidth="1"/>
    <col min="24" max="24" width="17.7109375" style="22" hidden="1" customWidth="1"/>
    <col min="25" max="25" width="17.7109375" style="22" customWidth="1"/>
    <col min="26" max="27" width="38.7109375" style="258" customWidth="1"/>
    <col min="28" max="28" width="17" style="22" customWidth="1"/>
    <col min="29" max="30" width="11.42578125" style="22" hidden="1" customWidth="1"/>
    <col min="31" max="31" width="13.85546875" style="22" hidden="1" customWidth="1"/>
    <col min="32" max="32" width="21.28515625" style="22" hidden="1" customWidth="1"/>
    <col min="33" max="33" width="21.28515625" style="22" customWidth="1"/>
    <col min="34" max="34" width="20.85546875" style="22" customWidth="1"/>
    <col min="35" max="35" width="40.5703125" style="22" customWidth="1"/>
    <col min="36" max="36" width="23.140625" style="22" customWidth="1"/>
    <col min="37" max="37" width="47.85546875" style="22" customWidth="1"/>
    <col min="38" max="38" width="22.28515625" style="22" customWidth="1"/>
    <col min="39" max="39" width="18.42578125" style="22" customWidth="1"/>
    <col min="40" max="40" width="20.7109375" style="22" customWidth="1"/>
    <col min="41" max="41" width="28" style="22" customWidth="1"/>
    <col min="42" max="42" width="17.85546875" style="22" customWidth="1"/>
    <col min="43" max="43" width="18.7109375" style="22" customWidth="1"/>
    <col min="44" max="44" width="3" style="22" customWidth="1"/>
    <col min="45" max="46" width="0" style="22" hidden="1" customWidth="1"/>
    <col min="47" max="16384" width="8.85546875" style="22" hidden="1"/>
  </cols>
  <sheetData>
    <row r="1" spans="1:43" ht="53.25" customHeight="1" x14ac:dyDescent="0.25">
      <c r="A1" s="460" t="s">
        <v>117</v>
      </c>
      <c r="B1" s="461"/>
      <c r="C1" s="461"/>
      <c r="D1" s="461"/>
      <c r="E1" s="461"/>
      <c r="F1" s="461"/>
      <c r="G1" s="461"/>
      <c r="H1" s="461"/>
      <c r="I1" s="461"/>
      <c r="J1" s="461"/>
      <c r="K1" s="461"/>
      <c r="L1" s="461"/>
      <c r="M1" s="461"/>
      <c r="N1" s="461"/>
      <c r="O1" s="461"/>
      <c r="P1" s="461"/>
      <c r="Q1" s="461"/>
      <c r="R1" s="461"/>
      <c r="S1" s="461"/>
      <c r="T1" s="461"/>
      <c r="U1" s="461"/>
      <c r="V1" s="461"/>
      <c r="W1" s="461"/>
      <c r="X1" s="461"/>
      <c r="Y1" s="461"/>
      <c r="Z1" s="461"/>
      <c r="AA1" s="461"/>
      <c r="AB1" s="461"/>
      <c r="AC1" s="461"/>
      <c r="AD1" s="461"/>
      <c r="AE1" s="461"/>
      <c r="AF1" s="461"/>
      <c r="AG1" s="461"/>
      <c r="AH1" s="461"/>
      <c r="AI1" s="461"/>
      <c r="AJ1" s="461"/>
      <c r="AK1" s="461"/>
      <c r="AL1" s="461"/>
      <c r="AM1" s="461"/>
      <c r="AN1" s="461"/>
      <c r="AO1" s="461"/>
      <c r="AP1" s="461"/>
      <c r="AQ1" s="462"/>
    </row>
    <row r="2" spans="1:43" ht="10.15" customHeight="1" x14ac:dyDescent="0.25">
      <c r="Z2" s="22"/>
      <c r="AA2" s="22"/>
    </row>
    <row r="3" spans="1:43" ht="22.9" customHeight="1" x14ac:dyDescent="0.25">
      <c r="A3" s="463" t="s">
        <v>70</v>
      </c>
      <c r="B3" s="463"/>
      <c r="C3" s="464" t="str">
        <f>IF(Capa!C11&gt;0,Capa!C11,"")</f>
        <v/>
      </c>
      <c r="D3" s="464"/>
      <c r="E3" s="464"/>
      <c r="F3" s="464"/>
      <c r="G3" s="464"/>
      <c r="H3" s="464"/>
      <c r="I3" s="464"/>
      <c r="J3" s="464"/>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row>
    <row r="4" spans="1:43" ht="34.9" customHeight="1" x14ac:dyDescent="0.25">
      <c r="A4" s="467" t="str">
        <f>Capa!A12</f>
        <v>OBJETO DA CONTRATAÇÃO:</v>
      </c>
      <c r="B4" s="468"/>
      <c r="C4" s="465" t="str">
        <f>IF(Capa!C12&gt;0,Capa!C12,"")</f>
        <v>Contratação de empresas de engenharia para execução de obra de pavimentação granítica (paralelepípedo) da estrada de acesso ao povoado Açu Velho, no município de Lagarto, no estado de Sergipe.</v>
      </c>
      <c r="D4" s="465"/>
      <c r="E4" s="465"/>
      <c r="F4" s="465"/>
      <c r="G4" s="465"/>
      <c r="H4" s="465"/>
      <c r="I4" s="465"/>
      <c r="J4" s="46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9"/>
      <c r="AN4" s="85"/>
      <c r="AO4" s="85"/>
      <c r="AP4" s="85"/>
      <c r="AQ4" s="85"/>
    </row>
    <row r="5" spans="1:43" ht="19.899999999999999" customHeight="1" x14ac:dyDescent="0.25">
      <c r="A5" s="90"/>
      <c r="B5" s="90"/>
      <c r="C5" s="90"/>
      <c r="D5" s="90"/>
      <c r="E5" s="91"/>
      <c r="F5" s="91"/>
      <c r="G5" s="91"/>
      <c r="H5" s="91"/>
      <c r="I5" s="85"/>
      <c r="J5" s="85"/>
      <c r="K5" s="213" t="s">
        <v>232</v>
      </c>
      <c r="L5" s="213" t="s">
        <v>232</v>
      </c>
      <c r="M5" s="85"/>
      <c r="N5" s="85"/>
      <c r="O5" s="85"/>
      <c r="P5" s="85"/>
      <c r="Q5" s="85"/>
      <c r="R5" s="85"/>
      <c r="S5" s="213" t="s">
        <v>232</v>
      </c>
      <c r="T5" s="213" t="s">
        <v>232</v>
      </c>
      <c r="U5" s="213" t="s">
        <v>232</v>
      </c>
      <c r="V5" s="85"/>
      <c r="W5" s="213" t="s">
        <v>232</v>
      </c>
      <c r="X5" s="213" t="s">
        <v>232</v>
      </c>
      <c r="Y5" s="85"/>
      <c r="Z5" s="85"/>
      <c r="AA5" s="85"/>
      <c r="AB5" s="85"/>
      <c r="AC5" s="213" t="s">
        <v>232</v>
      </c>
      <c r="AD5" s="213" t="s">
        <v>232</v>
      </c>
      <c r="AE5" s="213" t="s">
        <v>232</v>
      </c>
      <c r="AF5" s="213" t="s">
        <v>232</v>
      </c>
      <c r="AG5" s="85"/>
      <c r="AH5" s="85"/>
      <c r="AI5" s="85"/>
      <c r="AJ5" s="85"/>
      <c r="AK5" s="56"/>
      <c r="AL5" s="56"/>
      <c r="AM5" s="56"/>
      <c r="AN5" s="56"/>
      <c r="AO5" s="56"/>
      <c r="AP5" s="56"/>
      <c r="AQ5" s="190" t="str">
        <f>Capa!G4</f>
        <v>Versão 9.0</v>
      </c>
    </row>
    <row r="6" spans="1:43" ht="24.75" customHeight="1" x14ac:dyDescent="0.25">
      <c r="A6" s="456" t="s">
        <v>39</v>
      </c>
      <c r="B6" s="456" t="s">
        <v>78</v>
      </c>
      <c r="C6" s="458" t="s">
        <v>67</v>
      </c>
      <c r="D6" s="458" t="s">
        <v>223</v>
      </c>
      <c r="E6" s="458" t="s">
        <v>36</v>
      </c>
      <c r="F6" s="458" t="s">
        <v>261</v>
      </c>
      <c r="G6" s="458" t="s">
        <v>224</v>
      </c>
      <c r="H6" s="458" t="s">
        <v>37</v>
      </c>
      <c r="I6" s="458" t="s">
        <v>229</v>
      </c>
      <c r="J6" s="458" t="s">
        <v>38</v>
      </c>
      <c r="K6" s="466" t="s">
        <v>91</v>
      </c>
      <c r="L6" s="466" t="s">
        <v>92</v>
      </c>
      <c r="M6" s="292" t="s">
        <v>52</v>
      </c>
      <c r="N6" s="306"/>
      <c r="O6" s="306"/>
      <c r="P6" s="306"/>
      <c r="Q6" s="306"/>
      <c r="R6" s="306"/>
      <c r="S6" s="306"/>
      <c r="T6" s="306"/>
      <c r="U6" s="306"/>
      <c r="V6" s="293"/>
      <c r="W6" s="459" t="s">
        <v>89</v>
      </c>
      <c r="X6" s="459" t="s">
        <v>90</v>
      </c>
      <c r="Y6" s="456" t="s">
        <v>74</v>
      </c>
      <c r="Z6" s="292" t="s">
        <v>76</v>
      </c>
      <c r="AA6" s="306"/>
      <c r="AB6" s="306"/>
      <c r="AC6" s="283"/>
      <c r="AD6" s="283"/>
      <c r="AE6" s="459" t="s">
        <v>65</v>
      </c>
      <c r="AF6" s="459" t="s">
        <v>75</v>
      </c>
      <c r="AG6" s="456" t="s">
        <v>231</v>
      </c>
      <c r="AH6" s="292" t="s">
        <v>51</v>
      </c>
      <c r="AI6" s="306"/>
      <c r="AJ6" s="306"/>
      <c r="AK6" s="306"/>
      <c r="AL6" s="306"/>
      <c r="AM6" s="306"/>
      <c r="AN6" s="306"/>
      <c r="AO6" s="306"/>
      <c r="AP6" s="306"/>
      <c r="AQ6" s="306"/>
    </row>
    <row r="7" spans="1:43" ht="55.15" customHeight="1" x14ac:dyDescent="0.25">
      <c r="A7" s="457"/>
      <c r="B7" s="457"/>
      <c r="C7" s="458"/>
      <c r="D7" s="458"/>
      <c r="E7" s="458"/>
      <c r="F7" s="458"/>
      <c r="G7" s="458"/>
      <c r="H7" s="458"/>
      <c r="I7" s="458"/>
      <c r="J7" s="458"/>
      <c r="K7" s="466"/>
      <c r="L7" s="466"/>
      <c r="M7" s="284" t="s">
        <v>40</v>
      </c>
      <c r="N7" s="284" t="s">
        <v>41</v>
      </c>
      <c r="O7" s="284" t="s">
        <v>42</v>
      </c>
      <c r="P7" s="284" t="s">
        <v>43</v>
      </c>
      <c r="Q7" s="284" t="s">
        <v>44</v>
      </c>
      <c r="R7" s="284" t="s">
        <v>45</v>
      </c>
      <c r="S7" s="285" t="s">
        <v>2</v>
      </c>
      <c r="T7" s="285" t="s">
        <v>50</v>
      </c>
      <c r="U7" s="285" t="s">
        <v>101</v>
      </c>
      <c r="V7" s="284" t="s">
        <v>79</v>
      </c>
      <c r="W7" s="459"/>
      <c r="X7" s="459"/>
      <c r="Y7" s="457"/>
      <c r="Z7" s="284" t="s">
        <v>77</v>
      </c>
      <c r="AA7" s="284" t="s">
        <v>80</v>
      </c>
      <c r="AB7" s="284" t="s">
        <v>73</v>
      </c>
      <c r="AC7" s="285" t="s">
        <v>2</v>
      </c>
      <c r="AD7" s="285" t="s">
        <v>93</v>
      </c>
      <c r="AE7" s="459"/>
      <c r="AF7" s="459"/>
      <c r="AG7" s="457"/>
      <c r="AH7" s="284" t="s">
        <v>265</v>
      </c>
      <c r="AI7" s="284" t="s">
        <v>118</v>
      </c>
      <c r="AJ7" s="284" t="s">
        <v>256</v>
      </c>
      <c r="AK7" s="284" t="s">
        <v>119</v>
      </c>
      <c r="AL7" s="284" t="s">
        <v>257</v>
      </c>
      <c r="AM7" s="284" t="s">
        <v>81</v>
      </c>
      <c r="AN7" s="284" t="s">
        <v>84</v>
      </c>
      <c r="AO7" s="284" t="s">
        <v>85</v>
      </c>
      <c r="AP7" s="284" t="s">
        <v>82</v>
      </c>
      <c r="AQ7" s="284" t="s">
        <v>83</v>
      </c>
    </row>
    <row r="8" spans="1:43" ht="150" x14ac:dyDescent="0.25">
      <c r="A8" s="281" t="s">
        <v>298</v>
      </c>
      <c r="B8" s="80" t="s">
        <v>362</v>
      </c>
      <c r="C8" s="80" t="s">
        <v>68</v>
      </c>
      <c r="D8" s="80" t="s">
        <v>443</v>
      </c>
      <c r="E8" s="81" t="s">
        <v>420</v>
      </c>
      <c r="F8" s="248" t="s">
        <v>19</v>
      </c>
      <c r="G8" s="80" t="s">
        <v>151</v>
      </c>
      <c r="H8" s="81" t="s">
        <v>447</v>
      </c>
      <c r="I8" s="80" t="s">
        <v>86</v>
      </c>
      <c r="J8" s="82" t="s">
        <v>475</v>
      </c>
      <c r="K8" s="260">
        <f t="shared" ref="K8:K55" si="0">IF(J8="1- Muito Baixa",1,IF(J8="2- Baixa",2,IF(J8="3- Média",3,IF(J8="4- Alta",4,IF(J8="5- Muito Alta",5,0)))))</f>
        <v>2</v>
      </c>
      <c r="L8" s="260">
        <f t="shared" ref="L8:L55" si="1">ROUNDUP(((K8+5)/2),0)</f>
        <v>4</v>
      </c>
      <c r="M8" s="229" t="s">
        <v>46</v>
      </c>
      <c r="N8" s="229" t="s">
        <v>48</v>
      </c>
      <c r="O8" s="229" t="s">
        <v>46</v>
      </c>
      <c r="P8" s="229" t="s">
        <v>46</v>
      </c>
      <c r="Q8" s="229" t="s">
        <v>47</v>
      </c>
      <c r="R8" s="229" t="s">
        <v>46</v>
      </c>
      <c r="S8" s="220">
        <f>ROUNDUP(((IF(M8="pequeno",2,IF(M8="insignificante",1,IF(M8="moderado",3,IF(M8="Grande",4,IF(M8="Muito Grande",5,0)))))+IF(N8="pequeno",2,IF(N8="insignificante",1,IF(N8="moderado",3,IF(N8="Grande",4,IF(N8="Muito Grande",5,0)))))+IF(O8="pequeno",2,IF(O8="insignificante",1,IF(O8="moderado",3,IF(O8="Grande",4,IF(O8="Muito Grande",5,0)))))+IF(P8="pequeno",2,IF(P8="insignificante",1,IF(P8="moderado",3,IF(P8="Grande",4,IF(P8="Muito Grande",5,0)))))+IF(Q8="pequeno",2,IF(Q8="insignificante",1,IF(Q8="moderado",3,IF(Q8="Grande",4,IF(Q8="Muito Grande",5,0)))))+IF(R8="pequeno",2,IF(R8="insignificante",1,IF(R8="moderado",3,IF(R8="Grande",4,IF(R8="Muito Grande",5,0))))))/6),0)</f>
        <v>2</v>
      </c>
      <c r="T8" s="221">
        <f>ROUNDUP(S8,0)</f>
        <v>2</v>
      </c>
      <c r="U8" s="221" t="str">
        <f>IF(T8=1,"1- Insignificante",IF(T8=2,"2- Pequeno",IF(T8=3,"3- Moderado",IF(T8=4,"4- Grande",IF(T8=5,"5- Muito Grande","")))))</f>
        <v>2- Pequeno</v>
      </c>
      <c r="V8" s="222" t="str">
        <f>U8</f>
        <v>2- Pequeno</v>
      </c>
      <c r="W8" s="223">
        <f>ROUNDUP((((K8+5)/2)*S8),0)</f>
        <v>7</v>
      </c>
      <c r="X8" s="251" t="str">
        <f>IF(AND(S8=1,L8=1),"Risco Baixo",IF(AND(S8=1,L8=2),"Risco Baixo",IF(AND(S8=1,L8=3),"Risco Baixo",IF(AND(S8=1,L8=4),"Risco Baixo",IF(AND(S8=1,L8=5),"Risco Moderado",IF(AND(S8=2,L8=1),"Risco Baixo",IF(AND(S8=2,L8=2),"Risco Baixo",IF(AND(S8=2,L8=3),"Risco Moderado",IF(AND(S8=2,L8=4),"Risco Moderado",IF(AND(S8=2,L8=5),"Risco Moderado",IF(AND(S8=3,L8=1),"Risco Baixo",IF(AND(S8=3,L8=2),"Risco Moderado",IF(AND(S8=3,L8=3),"Risco Moderado",IF(AND(S8=3,L8=4),"Risco Alto",IF(AND(S8=3,L8=5),"Risco Alto",IF(AND(S8=4,L8=1),"Risco Baixo",IF(AND(S8=4,L8=2),"Risco Moderado",IF(AND(S8=4,L8=3),"Risco Alto",IF(AND(S8=4,L8=4),"Risco Alto",IF(AND(S8=4,L8=5),"Risco Extremo",IF(AND(S8=5,L8=1),"Risco Moderado",IF(AND(S8=5,L8=2),"Risco Moderado",IF(AND(S8=5,L8=3),"Risco Alto",IF(AND(S8=5,L8=4),"Risco Extremo",IF(AND(S8=5,L8=5),"Risco Extremo",0)))))))))))))))))))))))))</f>
        <v>Risco Moderado</v>
      </c>
      <c r="Y8" s="273" t="str">
        <f>IF(X8&gt;0,X8,"")</f>
        <v>Risco Moderado</v>
      </c>
      <c r="Z8" s="81" t="s">
        <v>478</v>
      </c>
      <c r="AA8" s="81" t="s">
        <v>479</v>
      </c>
      <c r="AB8" s="82" t="s">
        <v>199</v>
      </c>
      <c r="AC8" s="224">
        <f>IF(AB8="Inexistente",5,IF(AB8="Fraco",4,IF(AB8="Mediano",3,IF(AB8="Satisfatório",2,IF(AB8="Forte",1)))))</f>
        <v>2</v>
      </c>
      <c r="AD8" s="224">
        <f>ROUNDUP((AVERAGE(K8,AC8)),0)</f>
        <v>2</v>
      </c>
      <c r="AE8" s="224">
        <f>(AVERAGE(K8,AC8))*T8</f>
        <v>4</v>
      </c>
      <c r="AF8" s="225" t="str">
        <f>IF(AND(S8=1,AD8=1),"Risco Baixo",IF(AND(S8=1, AD8=2),"Risco Baixo",IF(AND(S8=1,AD8=3),"Risco Baixo",IF(AND(S8=1,AD8=4),"Risco Baixo",IF(AND(S8=1,AD8=5),"Risco Moderado",IF(AND(S8=2,AD8=1),"Risco Baixo",IF(AND(S8=2,AD8=2),"Risco Baixo",IF(AND(S8=2,AD8=3),"Risco Moderado",IF(AND(S8=2,AD8=4),"Risco Moderado",IF(AND(S8=2,AD8=5),"Risco Moderado",IF(AND(S8=3,AD8=1),"Risco Baixo",IF(AND(S8=3,AD8=2),"Risco Moderado",IF(AND(S8=3,AD8=3),"Risco Moderado",IF(AND(S8=3,AD8=4),"Risco Alto",IF(AND(S8=3,AD8=5),"Risco Alto",IF(AND(S8=4,AD8=1),"Risco Baixo",IF(AND(S8=4,AD8=2),"Risco Moderado",IF(AND(S8=4,AD8=3),"Risco Alto",IF(AND(S8=4,AD8=4),"Risco Alto",IF(AND(S8=4,AD8=5),"Risco Extremo",IF(AND(S8=5,AD8=1),"Risco Moderado",IF(AND(S8=5,AD8=2),"Risco Moderado",IF(AND(S8=5,AD8=3),"Risco Alto",IF(AND(S8=5,AD8=4),"Risco Extremo",IF(AND(S8=5,AD8=5),"Risco Extremo",0)))))))))))))))))))))))))</f>
        <v>Risco Baixo</v>
      </c>
      <c r="AG8" s="273" t="str">
        <f>IF(AND(AF8&gt;0,AB8&gt;0),AF8,"")</f>
        <v>Risco Baixo</v>
      </c>
      <c r="AH8" s="229" t="s">
        <v>88</v>
      </c>
      <c r="AI8" s="228"/>
      <c r="AJ8" s="227"/>
      <c r="AK8" s="228"/>
      <c r="AL8" s="227"/>
      <c r="AM8" s="233"/>
      <c r="AN8" s="233"/>
      <c r="AO8" s="227"/>
      <c r="AP8" s="227"/>
      <c r="AQ8" s="227"/>
    </row>
    <row r="9" spans="1:43" ht="195" x14ac:dyDescent="0.25">
      <c r="A9" s="281" t="s">
        <v>299</v>
      </c>
      <c r="B9" s="80" t="s">
        <v>445</v>
      </c>
      <c r="C9" s="80" t="s">
        <v>68</v>
      </c>
      <c r="D9" s="80" t="s">
        <v>443</v>
      </c>
      <c r="E9" s="226" t="s">
        <v>421</v>
      </c>
      <c r="F9" s="248" t="s">
        <v>391</v>
      </c>
      <c r="G9" s="80" t="s">
        <v>151</v>
      </c>
      <c r="H9" s="226" t="s">
        <v>448</v>
      </c>
      <c r="I9" s="80" t="s">
        <v>86</v>
      </c>
      <c r="J9" s="82" t="s">
        <v>476</v>
      </c>
      <c r="K9" s="260">
        <f t="shared" si="0"/>
        <v>1</v>
      </c>
      <c r="L9" s="260">
        <f t="shared" si="1"/>
        <v>3</v>
      </c>
      <c r="M9" s="231" t="s">
        <v>47</v>
      </c>
      <c r="N9" s="231" t="s">
        <v>47</v>
      </c>
      <c r="O9" s="231" t="s">
        <v>46</v>
      </c>
      <c r="P9" s="231" t="s">
        <v>46</v>
      </c>
      <c r="Q9" s="231" t="s">
        <v>48</v>
      </c>
      <c r="R9" s="231" t="s">
        <v>46</v>
      </c>
      <c r="S9" s="217">
        <f t="shared" ref="S9:S57" si="2">ROUNDUP(((IF(M9="pequeno",2,IF(M9="insignificante",1,IF(M9="moderado",3,IF(M9="Grande",4,IF(M9="Muito Grande",5,0)))))+IF(N9="pequeno",2,IF(N9="insignificante",1,IF(N9="moderado",3,IF(N9="Grande",4,IF(N9="Muito Grande",5,0)))))+IF(O9="pequeno",2,IF(O9="insignificante",1,IF(O9="moderado",3,IF(O9="Grande",4,IF(O9="Muito Grande",5,0)))))+IF(P9="pequeno",2,IF(P9="insignificante",1,IF(P9="moderado",3,IF(P9="Grande",4,IF(P9="Muito Grande",5,0)))))+IF(Q9="pequeno",2,IF(Q9="insignificante",1,IF(Q9="moderado",3,IF(Q9="Grande",4,IF(Q9="Muito Grande",5,0)))))+IF(R9="pequeno",2,IF(R9="insignificante",1,IF(R9="moderado",3,IF(R9="Grande",4,IF(R9="Muito Grande",5,0))))))/6),0)</f>
        <v>2</v>
      </c>
      <c r="T9" s="218">
        <f t="shared" ref="T9:T57" si="3">ROUNDUP(S9,0)</f>
        <v>2</v>
      </c>
      <c r="U9" s="218" t="str">
        <f t="shared" ref="U9:U57" si="4">IF(T9=1,"1- Insignificante",IF(T9=2,"2- Pequeno",IF(T9=3,"3- Moderado",IF(T9=4,"4- Grande",IF(T9=5,"5- Muito Grande","")))))</f>
        <v>2- Pequeno</v>
      </c>
      <c r="V9" s="214" t="str">
        <f t="shared" ref="V9" si="5">U9</f>
        <v>2- Pequeno</v>
      </c>
      <c r="W9" s="219">
        <f t="shared" ref="W9:W57" si="6">ROUNDUP((((K9+5)/2)*S9),0)</f>
        <v>6</v>
      </c>
      <c r="X9" s="252" t="str">
        <f t="shared" ref="X9:X57" si="7">IF(AND(T9=1,L9=1),"Risco Baixo",IF(AND(S9=1,L9=2),"Risco Baixo",IF(AND(S9=1,L9=3),"Risco Baixo",IF(AND(S9=1,L9=4),"Risco Baixo",IF(AND(S9=1,L9=5),"Risco Moderado",IF(AND(S9=2,L9=1),"Risco Baixo",IF(AND(S9=2,L9=2),"Risco Baixo",IF(AND(S9=2,L9=3),"Risco Moderado",IF(AND(S9=2,L9=4),"Risco Moderado",IF(AND(S9=2,L9=5),"Risco Moderado",IF(AND(S9=3,L9=1),"Risco Baixo",IF(AND(S9=3,L9=2),"Risco Moderado",IF(AND(S9=3,L9=3),"Risco Moderado",IF(AND(S9=3,L9=4),"Risco Alto",IF(AND(S9=3,L9=5),"Risco Alto",IF(AND(S9=4,L9=1),"Risco Baixo",IF(AND(S9=4,L9=2),"Risco Moderado",IF(AND(S9=4,L9=3),"Risco Alto",IF(AND(S9=4,L9=4),"Risco Alto",IF(AND(S9=4,L9=5),"Risco Extremo",IF(AND(S9=5,L9=1),"Risco Moderado",IF(AND(S9=5,L9=2),"Risco Moderado",IF(AND(S9=5,L9=3),"Risco Alto",IF(AND(S9=5,L9=4),"Risco Extremo",IF(AND(S9=5,L9=5),"Risco Extremo",0)))))))))))))))))))))))))</f>
        <v>Risco Moderado</v>
      </c>
      <c r="Y9" s="274" t="str">
        <f t="shared" ref="Y9:Y57" si="8">IF(X9&gt;0,X9,"")</f>
        <v>Risco Moderado</v>
      </c>
      <c r="Z9" s="81" t="s">
        <v>480</v>
      </c>
      <c r="AA9" s="81" t="s">
        <v>481</v>
      </c>
      <c r="AB9" s="82" t="s">
        <v>199</v>
      </c>
      <c r="AC9" s="215">
        <f t="shared" ref="AC9:AC57" si="9">IF(AB9="Inexistente",5,IF(AB9="Fraco",4,IF(AB9="Mediano",3,IF(AB9="Satisfatório",2,IF(AB9="Forte",1)))))</f>
        <v>2</v>
      </c>
      <c r="AD9" s="215">
        <f t="shared" ref="AD9:AD57" si="10">ROUNDUP((AVERAGE(K9,AC9)),0)</f>
        <v>2</v>
      </c>
      <c r="AE9" s="215">
        <f t="shared" ref="AE9:AE57" si="11">(AVERAGE(K9,AC9))*T9</f>
        <v>3</v>
      </c>
      <c r="AF9" s="216" t="str">
        <f t="shared" ref="AF9:AF57" si="12">IF(AND(S9=1,AD9=1),"Risco Baixo",IF(AND(S9=1, AD9=2),"Risco Baixo",IF(AND(S9=1,AD9=3),"Risco Baixo",IF(AND(S9=1,AD9=4),"Risco Baixo",IF(AND(S9=1,AD9=5),"Risco Moderado",IF(AND(S9=2,AD9=1),"Risco Baixo",IF(AND(S9=2,AD9=2),"Risco Baixo",IF(AND(S9=2,AD9=3),"Risco Moderado",IF(AND(S9=2,AD9=4),"Risco Moderado",IF(AND(S9=2,AD9=5),"Risco Moderado",IF(AND(S9=3,AD9=1),"Risco Baixo",IF(AND(S9=3,AD9=2),"Risco Moderado",IF(AND(S9=3,AD9=3),"Risco Moderado",IF(AND(S9=3,AD9=4),"Risco Alto",IF(AND(S9=3,AD9=5),"Risco Alto",IF(AND(S9=4,AD9=1),"Risco Baixo",IF(AND(S9=4,AD9=2),"Risco Moderado",IF(AND(S9=4,AD9=3),"Risco Alto",IF(AND(S9=4,AD9=4),"Risco Alto",IF(AND(S9=4,AD9=5),"Risco Extremo",IF(AND(S9=5,AD9=1),"Risco Moderado",IF(AND(S9=5,AD9=2),"Risco Moderado",IF(AND(S9=5,AD9=3),"Risco Alto",IF(AND(S9=5,AD9=4),"Risco Extremo",IF(AND(S9=5,AD9=5),"Risco Extremo",0)))))))))))))))))))))))))</f>
        <v>Risco Baixo</v>
      </c>
      <c r="AG9" s="274" t="str">
        <f t="shared" ref="AG9:AG57" si="13">IF(AND(AF9&gt;0,AB9&gt;0),AF9,"")</f>
        <v>Risco Baixo</v>
      </c>
      <c r="AH9" s="229" t="s">
        <v>88</v>
      </c>
      <c r="AI9" s="232"/>
      <c r="AJ9" s="253"/>
      <c r="AK9" s="232"/>
      <c r="AL9" s="253"/>
      <c r="AM9" s="234"/>
      <c r="AN9" s="234"/>
      <c r="AO9" s="253"/>
      <c r="AP9" s="253"/>
      <c r="AQ9" s="253"/>
    </row>
    <row r="10" spans="1:43" ht="50.1" customHeight="1" x14ac:dyDescent="0.25">
      <c r="A10" s="281" t="s">
        <v>300</v>
      </c>
      <c r="B10" s="80" t="s">
        <v>446</v>
      </c>
      <c r="C10" s="80" t="s">
        <v>125</v>
      </c>
      <c r="D10" s="80" t="s">
        <v>443</v>
      </c>
      <c r="E10" s="81" t="s">
        <v>422</v>
      </c>
      <c r="F10" s="248" t="s">
        <v>449</v>
      </c>
      <c r="G10" s="80" t="s">
        <v>151</v>
      </c>
      <c r="H10" s="81" t="s">
        <v>450</v>
      </c>
      <c r="I10" s="80" t="s">
        <v>86</v>
      </c>
      <c r="J10" s="82" t="s">
        <v>475</v>
      </c>
      <c r="K10" s="260">
        <f t="shared" si="0"/>
        <v>2</v>
      </c>
      <c r="L10" s="260">
        <f t="shared" si="1"/>
        <v>4</v>
      </c>
      <c r="M10" s="229" t="s">
        <v>46</v>
      </c>
      <c r="N10" s="229" t="s">
        <v>47</v>
      </c>
      <c r="O10" s="229" t="s">
        <v>46</v>
      </c>
      <c r="P10" s="229" t="s">
        <v>48</v>
      </c>
      <c r="Q10" s="229" t="s">
        <v>47</v>
      </c>
      <c r="R10" s="229" t="s">
        <v>48</v>
      </c>
      <c r="S10" s="217">
        <f t="shared" ref="S10:S55" si="14">ROUNDUP(((IF(M10="pequeno",2,IF(M10="insignificante",1,IF(M10="moderado",3,IF(M10="Grande",4,IF(M10="Muito Grande",5,0)))))+IF(N10="pequeno",2,IF(N10="insignificante",1,IF(N10="moderado",3,IF(N10="Grande",4,IF(N10="Muito Grande",5,0)))))+IF(O10="pequeno",2,IF(O10="insignificante",1,IF(O10="moderado",3,IF(O10="Grande",4,IF(O10="Muito Grande",5,0)))))+IF(P10="pequeno",2,IF(P10="insignificante",1,IF(P10="moderado",3,IF(P10="Grande",4,IF(P10="Muito Grande",5,0)))))+IF(Q10="pequeno",2,IF(Q10="insignificante",1,IF(Q10="moderado",3,IF(Q10="Grande",4,IF(Q10="Muito Grande",5,0)))))+IF(R10="pequeno",2,IF(R10="insignificante",1,IF(R10="moderado",3,IF(R10="Grande",4,IF(R10="Muito Grande",5,0))))))/6),0)</f>
        <v>2</v>
      </c>
      <c r="T10" s="218">
        <f t="shared" ref="T10:T55" si="15">ROUNDUP(S10,0)</f>
        <v>2</v>
      </c>
      <c r="U10" s="218" t="str">
        <f t="shared" ref="U10:U55" si="16">IF(T10=1,"1- Insignificante",IF(T10=2,"2- Pequeno",IF(T10=3,"3- Moderado",IF(T10=4,"4- Grande",IF(T10=5,"5- Muito Grande","")))))</f>
        <v>2- Pequeno</v>
      </c>
      <c r="V10" s="214" t="str">
        <f t="shared" ref="V10:V57" si="17">U10</f>
        <v>2- Pequeno</v>
      </c>
      <c r="W10" s="219">
        <f t="shared" ref="W10:W55" si="18">ROUNDUP((((K10+5)/2)*S10),0)</f>
        <v>7</v>
      </c>
      <c r="X10" s="252" t="str">
        <f t="shared" ref="X10:X54" si="19">IF(AND(T10=1,L10=1),"Risco Baixo",IF(AND(S10=1,L10=2),"Risco Baixo",IF(AND(S10=1,L10=3),"Risco Baixo",IF(AND(S10=1,L10=4),"Risco Baixo",IF(AND(S10=1,L10=5),"Risco Moderado",IF(AND(S10=2,L10=1),"Risco Baixo",IF(AND(S10=2,L10=2),"Risco Baixo",IF(AND(S10=2,L10=3),"Risco Moderado",IF(AND(S10=2,L10=4),"Risco Moderado",IF(AND(S10=2,L10=5),"Risco Moderado",IF(AND(S10=3,L10=1),"Risco Baixo",IF(AND(S10=3,L10=2),"Risco Moderado",IF(AND(S10=3,L10=3),"Risco Moderado",IF(AND(S10=3,L10=4),"Risco Alto",IF(AND(S10=3,L10=5),"Risco Alto",IF(AND(S10=4,L10=1),"Risco Baixo",IF(AND(S10=4,L10=2),"Risco Moderado",IF(AND(S10=4,L10=3),"Risco Alto",IF(AND(S10=4,L10=4),"Risco Alto",IF(AND(S10=4,L10=5),"Risco Extremo",IF(AND(S10=5,L10=1),"Risco Moderado",IF(AND(S10=5,L10=2),"Risco Moderado",IF(AND(S10=5,L10=3),"Risco Alto",IF(AND(S10=5,L10=4),"Risco Extremo",IF(AND(S10=5,L10=5),"Risco Extremo",0)))))))))))))))))))))))))</f>
        <v>Risco Moderado</v>
      </c>
      <c r="Y10" s="274" t="str">
        <f t="shared" ref="Y10:Y55" si="20">IF(X10&gt;0,X10,"")</f>
        <v>Risco Moderado</v>
      </c>
      <c r="Z10" s="81" t="s">
        <v>482</v>
      </c>
      <c r="AA10" s="81" t="s">
        <v>483</v>
      </c>
      <c r="AB10" s="82" t="s">
        <v>199</v>
      </c>
      <c r="AC10" s="215">
        <f t="shared" si="9"/>
        <v>2</v>
      </c>
      <c r="AD10" s="215">
        <f t="shared" si="10"/>
        <v>2</v>
      </c>
      <c r="AE10" s="215">
        <f t="shared" si="11"/>
        <v>4</v>
      </c>
      <c r="AF10" s="216" t="str">
        <f t="shared" si="12"/>
        <v>Risco Baixo</v>
      </c>
      <c r="AG10" s="274" t="str">
        <f t="shared" si="13"/>
        <v>Risco Baixo</v>
      </c>
      <c r="AH10" s="229" t="s">
        <v>88</v>
      </c>
      <c r="AI10" s="228"/>
      <c r="AJ10" s="227"/>
      <c r="AK10" s="228"/>
      <c r="AL10" s="230"/>
      <c r="AM10" s="233"/>
      <c r="AN10" s="233"/>
      <c r="AO10" s="227"/>
      <c r="AP10" s="227"/>
      <c r="AQ10" s="227"/>
    </row>
    <row r="11" spans="1:43" ht="50.1" hidden="1" customHeight="1" x14ac:dyDescent="0.25">
      <c r="A11" s="281" t="s">
        <v>301</v>
      </c>
      <c r="B11" s="80" t="s">
        <v>446</v>
      </c>
      <c r="C11" s="80" t="s">
        <v>125</v>
      </c>
      <c r="D11" s="80" t="s">
        <v>443</v>
      </c>
      <c r="E11" s="226" t="s">
        <v>423</v>
      </c>
      <c r="F11" s="248" t="s">
        <v>449</v>
      </c>
      <c r="G11" s="80" t="s">
        <v>151</v>
      </c>
      <c r="H11" s="226" t="s">
        <v>451</v>
      </c>
      <c r="I11" s="80" t="s">
        <v>452</v>
      </c>
      <c r="J11" s="82" t="s">
        <v>475</v>
      </c>
      <c r="K11" s="260">
        <f t="shared" si="0"/>
        <v>2</v>
      </c>
      <c r="L11" s="260">
        <f t="shared" si="1"/>
        <v>4</v>
      </c>
      <c r="M11" s="231" t="s">
        <v>46</v>
      </c>
      <c r="N11" s="231" t="s">
        <v>47</v>
      </c>
      <c r="O11" s="231" t="s">
        <v>46</v>
      </c>
      <c r="P11" s="231" t="s">
        <v>46</v>
      </c>
      <c r="Q11" s="231" t="s">
        <v>47</v>
      </c>
      <c r="R11" s="231" t="s">
        <v>46</v>
      </c>
      <c r="S11" s="217">
        <f t="shared" si="14"/>
        <v>2</v>
      </c>
      <c r="T11" s="218">
        <f t="shared" si="15"/>
        <v>2</v>
      </c>
      <c r="U11" s="218" t="str">
        <f t="shared" si="16"/>
        <v>2- Pequeno</v>
      </c>
      <c r="V11" s="214" t="str">
        <f t="shared" si="17"/>
        <v>2- Pequeno</v>
      </c>
      <c r="W11" s="219">
        <f t="shared" si="18"/>
        <v>7</v>
      </c>
      <c r="X11" s="252" t="str">
        <f t="shared" si="19"/>
        <v>Risco Moderado</v>
      </c>
      <c r="Y11" s="274" t="str">
        <f t="shared" si="20"/>
        <v>Risco Moderado</v>
      </c>
      <c r="Z11" s="81"/>
      <c r="AA11" s="81"/>
      <c r="AB11" s="82"/>
      <c r="AC11" s="215" t="b">
        <f t="shared" si="9"/>
        <v>0</v>
      </c>
      <c r="AD11" s="215">
        <f t="shared" si="10"/>
        <v>2</v>
      </c>
      <c r="AE11" s="215">
        <f t="shared" si="11"/>
        <v>4</v>
      </c>
      <c r="AF11" s="216" t="str">
        <f t="shared" si="12"/>
        <v>Risco Baixo</v>
      </c>
      <c r="AG11" s="274" t="str">
        <f t="shared" si="13"/>
        <v/>
      </c>
      <c r="AH11" s="83"/>
      <c r="AI11" s="232"/>
      <c r="AJ11" s="253"/>
      <c r="AK11" s="232"/>
      <c r="AL11" s="253"/>
      <c r="AM11" s="234"/>
      <c r="AN11" s="234"/>
      <c r="AO11" s="253"/>
      <c r="AP11" s="253"/>
      <c r="AQ11" s="253"/>
    </row>
    <row r="12" spans="1:43" ht="165" x14ac:dyDescent="0.25">
      <c r="A12" s="281" t="s">
        <v>302</v>
      </c>
      <c r="B12" s="80" t="s">
        <v>361</v>
      </c>
      <c r="C12" s="80" t="s">
        <v>68</v>
      </c>
      <c r="D12" s="80" t="s">
        <v>443</v>
      </c>
      <c r="E12" s="81" t="s">
        <v>424</v>
      </c>
      <c r="F12" s="248" t="s">
        <v>9</v>
      </c>
      <c r="G12" s="80" t="s">
        <v>151</v>
      </c>
      <c r="H12" s="81" t="s">
        <v>453</v>
      </c>
      <c r="I12" s="80" t="s">
        <v>86</v>
      </c>
      <c r="J12" s="82" t="s">
        <v>477</v>
      </c>
      <c r="K12" s="260">
        <f t="shared" si="0"/>
        <v>3</v>
      </c>
      <c r="L12" s="260">
        <f t="shared" si="1"/>
        <v>4</v>
      </c>
      <c r="M12" s="231" t="s">
        <v>46</v>
      </c>
      <c r="N12" s="231" t="s">
        <v>46</v>
      </c>
      <c r="O12" s="231" t="s">
        <v>46</v>
      </c>
      <c r="P12" s="231" t="s">
        <v>47</v>
      </c>
      <c r="Q12" s="231" t="s">
        <v>46</v>
      </c>
      <c r="R12" s="231" t="s">
        <v>48</v>
      </c>
      <c r="S12" s="217">
        <f t="shared" si="14"/>
        <v>2</v>
      </c>
      <c r="T12" s="218">
        <f t="shared" si="15"/>
        <v>2</v>
      </c>
      <c r="U12" s="218" t="str">
        <f t="shared" si="16"/>
        <v>2- Pequeno</v>
      </c>
      <c r="V12" s="214" t="str">
        <f t="shared" si="17"/>
        <v>2- Pequeno</v>
      </c>
      <c r="W12" s="219">
        <f t="shared" si="18"/>
        <v>8</v>
      </c>
      <c r="X12" s="252" t="str">
        <f t="shared" si="19"/>
        <v>Risco Moderado</v>
      </c>
      <c r="Y12" s="274" t="str">
        <f t="shared" si="20"/>
        <v>Risco Moderado</v>
      </c>
      <c r="Z12" s="81" t="s">
        <v>484</v>
      </c>
      <c r="AA12" s="81" t="s">
        <v>485</v>
      </c>
      <c r="AB12" s="82" t="s">
        <v>199</v>
      </c>
      <c r="AC12" s="215">
        <f t="shared" si="9"/>
        <v>2</v>
      </c>
      <c r="AD12" s="215">
        <f t="shared" si="10"/>
        <v>3</v>
      </c>
      <c r="AE12" s="215">
        <f t="shared" si="11"/>
        <v>5</v>
      </c>
      <c r="AF12" s="216" t="str">
        <f t="shared" si="12"/>
        <v>Risco Moderado</v>
      </c>
      <c r="AG12" s="274" t="str">
        <f t="shared" si="13"/>
        <v>Risco Moderado</v>
      </c>
      <c r="AH12" s="229" t="s">
        <v>88</v>
      </c>
      <c r="AI12" s="228"/>
      <c r="AJ12" s="227"/>
      <c r="AK12" s="228"/>
      <c r="AL12" s="253"/>
      <c r="AM12" s="234"/>
      <c r="AN12" s="234"/>
      <c r="AO12" s="253"/>
      <c r="AP12" s="253"/>
      <c r="AQ12" s="253"/>
    </row>
    <row r="13" spans="1:43" ht="50.1" hidden="1" customHeight="1" x14ac:dyDescent="0.25">
      <c r="A13" s="281" t="s">
        <v>303</v>
      </c>
      <c r="B13" s="80" t="s">
        <v>361</v>
      </c>
      <c r="C13" s="80" t="s">
        <v>68</v>
      </c>
      <c r="D13" s="80" t="s">
        <v>444</v>
      </c>
      <c r="E13" s="226" t="s">
        <v>425</v>
      </c>
      <c r="F13" s="248" t="s">
        <v>449</v>
      </c>
      <c r="G13" s="80" t="s">
        <v>151</v>
      </c>
      <c r="H13" s="226" t="s">
        <v>454</v>
      </c>
      <c r="I13" s="80" t="s">
        <v>455</v>
      </c>
      <c r="J13" s="82" t="s">
        <v>476</v>
      </c>
      <c r="K13" s="260">
        <f t="shared" si="0"/>
        <v>1</v>
      </c>
      <c r="L13" s="260">
        <f t="shared" si="1"/>
        <v>3</v>
      </c>
      <c r="M13" s="229" t="s">
        <v>47</v>
      </c>
      <c r="N13" s="229" t="s">
        <v>46</v>
      </c>
      <c r="O13" s="229" t="s">
        <v>47</v>
      </c>
      <c r="P13" s="229" t="s">
        <v>48</v>
      </c>
      <c r="Q13" s="229" t="s">
        <v>47</v>
      </c>
      <c r="R13" s="229" t="s">
        <v>48</v>
      </c>
      <c r="S13" s="217">
        <f t="shared" si="14"/>
        <v>2</v>
      </c>
      <c r="T13" s="218">
        <f t="shared" si="15"/>
        <v>2</v>
      </c>
      <c r="U13" s="218" t="str">
        <f t="shared" si="16"/>
        <v>2- Pequeno</v>
      </c>
      <c r="V13" s="214" t="str">
        <f t="shared" si="17"/>
        <v>2- Pequeno</v>
      </c>
      <c r="W13" s="219">
        <f t="shared" si="18"/>
        <v>6</v>
      </c>
      <c r="X13" s="252" t="str">
        <f t="shared" si="19"/>
        <v>Risco Moderado</v>
      </c>
      <c r="Y13" s="274" t="str">
        <f t="shared" si="20"/>
        <v>Risco Moderado</v>
      </c>
      <c r="Z13" s="81"/>
      <c r="AA13" s="81"/>
      <c r="AB13" s="82"/>
      <c r="AC13" s="215" t="b">
        <f t="shared" si="9"/>
        <v>0</v>
      </c>
      <c r="AD13" s="215">
        <f t="shared" si="10"/>
        <v>1</v>
      </c>
      <c r="AE13" s="215">
        <f t="shared" si="11"/>
        <v>2</v>
      </c>
      <c r="AF13" s="216" t="str">
        <f t="shared" si="12"/>
        <v>Risco Baixo</v>
      </c>
      <c r="AG13" s="274" t="str">
        <f t="shared" si="13"/>
        <v/>
      </c>
      <c r="AH13" s="229"/>
      <c r="AI13" s="232"/>
      <c r="AJ13" s="253"/>
      <c r="AK13" s="232"/>
      <c r="AL13" s="230"/>
      <c r="AM13" s="233"/>
      <c r="AN13" s="233"/>
      <c r="AO13" s="227"/>
      <c r="AP13" s="227"/>
      <c r="AQ13" s="227"/>
    </row>
    <row r="14" spans="1:43" ht="50.1" hidden="1" customHeight="1" x14ac:dyDescent="0.25">
      <c r="A14" s="281" t="s">
        <v>304</v>
      </c>
      <c r="B14" s="80" t="s">
        <v>361</v>
      </c>
      <c r="C14" s="80" t="s">
        <v>125</v>
      </c>
      <c r="D14" s="80" t="s">
        <v>444</v>
      </c>
      <c r="E14" s="81" t="s">
        <v>426</v>
      </c>
      <c r="F14" s="248" t="s">
        <v>21</v>
      </c>
      <c r="G14" s="80" t="s">
        <v>456</v>
      </c>
      <c r="H14" s="81" t="s">
        <v>457</v>
      </c>
      <c r="I14" s="80" t="s">
        <v>455</v>
      </c>
      <c r="J14" s="82" t="s">
        <v>476</v>
      </c>
      <c r="K14" s="260">
        <f t="shared" si="0"/>
        <v>1</v>
      </c>
      <c r="L14" s="260">
        <f t="shared" si="1"/>
        <v>3</v>
      </c>
      <c r="M14" s="229" t="s">
        <v>47</v>
      </c>
      <c r="N14" s="229" t="s">
        <v>47</v>
      </c>
      <c r="O14" s="229" t="s">
        <v>47</v>
      </c>
      <c r="P14" s="229" t="s">
        <v>47</v>
      </c>
      <c r="Q14" s="229" t="s">
        <v>47</v>
      </c>
      <c r="R14" s="229" t="s">
        <v>46</v>
      </c>
      <c r="S14" s="217">
        <f t="shared" si="14"/>
        <v>2</v>
      </c>
      <c r="T14" s="218">
        <f t="shared" si="15"/>
        <v>2</v>
      </c>
      <c r="U14" s="218" t="str">
        <f t="shared" si="16"/>
        <v>2- Pequeno</v>
      </c>
      <c r="V14" s="214" t="str">
        <f t="shared" si="17"/>
        <v>2- Pequeno</v>
      </c>
      <c r="W14" s="219">
        <f t="shared" si="18"/>
        <v>6</v>
      </c>
      <c r="X14" s="252" t="str">
        <f t="shared" si="19"/>
        <v>Risco Moderado</v>
      </c>
      <c r="Y14" s="274" t="str">
        <f t="shared" si="20"/>
        <v>Risco Moderado</v>
      </c>
      <c r="Z14" s="81"/>
      <c r="AA14" s="81"/>
      <c r="AB14" s="82"/>
      <c r="AC14" s="215" t="b">
        <f t="shared" si="9"/>
        <v>0</v>
      </c>
      <c r="AD14" s="215">
        <f t="shared" si="10"/>
        <v>1</v>
      </c>
      <c r="AE14" s="215">
        <f t="shared" si="11"/>
        <v>2</v>
      </c>
      <c r="AF14" s="216" t="str">
        <f t="shared" si="12"/>
        <v>Risco Baixo</v>
      </c>
      <c r="AG14" s="274" t="str">
        <f t="shared" si="13"/>
        <v/>
      </c>
      <c r="AH14" s="229"/>
      <c r="AI14" s="228"/>
      <c r="AJ14" s="227"/>
      <c r="AK14" s="228"/>
      <c r="AL14" s="227"/>
      <c r="AM14" s="233"/>
      <c r="AN14" s="233"/>
      <c r="AO14" s="227"/>
      <c r="AP14" s="227"/>
      <c r="AQ14" s="227"/>
    </row>
    <row r="15" spans="1:43" ht="50.1" hidden="1" customHeight="1" x14ac:dyDescent="0.25">
      <c r="A15" s="281" t="s">
        <v>305</v>
      </c>
      <c r="B15" s="80" t="s">
        <v>361</v>
      </c>
      <c r="C15" s="227" t="s">
        <v>125</v>
      </c>
      <c r="D15" s="227" t="s">
        <v>130</v>
      </c>
      <c r="E15" s="259" t="s">
        <v>427</v>
      </c>
      <c r="F15" s="248" t="s">
        <v>25</v>
      </c>
      <c r="G15" s="80" t="s">
        <v>151</v>
      </c>
      <c r="H15" s="226" t="s">
        <v>458</v>
      </c>
      <c r="I15" s="80" t="s">
        <v>452</v>
      </c>
      <c r="J15" s="82" t="s">
        <v>476</v>
      </c>
      <c r="K15" s="260">
        <f t="shared" si="0"/>
        <v>1</v>
      </c>
      <c r="L15" s="260">
        <f t="shared" si="1"/>
        <v>3</v>
      </c>
      <c r="M15" s="231" t="s">
        <v>47</v>
      </c>
      <c r="N15" s="231" t="s">
        <v>47</v>
      </c>
      <c r="O15" s="231" t="s">
        <v>47</v>
      </c>
      <c r="P15" s="231" t="s">
        <v>47</v>
      </c>
      <c r="Q15" s="231" t="s">
        <v>47</v>
      </c>
      <c r="R15" s="231" t="s">
        <v>47</v>
      </c>
      <c r="S15" s="217">
        <f t="shared" si="14"/>
        <v>1</v>
      </c>
      <c r="T15" s="218">
        <f t="shared" si="15"/>
        <v>1</v>
      </c>
      <c r="U15" s="218" t="str">
        <f t="shared" si="16"/>
        <v>1- Insignificante</v>
      </c>
      <c r="V15" s="214" t="str">
        <f t="shared" si="17"/>
        <v>1- Insignificante</v>
      </c>
      <c r="W15" s="219">
        <f t="shared" si="18"/>
        <v>3</v>
      </c>
      <c r="X15" s="252" t="str">
        <f t="shared" si="19"/>
        <v>Risco Baixo</v>
      </c>
      <c r="Y15" s="274" t="str">
        <f t="shared" si="20"/>
        <v>Risco Baixo</v>
      </c>
      <c r="Z15" s="228"/>
      <c r="AA15" s="228"/>
      <c r="AB15" s="82"/>
      <c r="AC15" s="215" t="b">
        <f t="shared" si="9"/>
        <v>0</v>
      </c>
      <c r="AD15" s="215">
        <f>ROUNDUP((AVERAGE(K15,AC15)),0)</f>
        <v>1</v>
      </c>
      <c r="AE15" s="215">
        <f t="shared" si="11"/>
        <v>1</v>
      </c>
      <c r="AF15" s="216" t="str">
        <f t="shared" si="12"/>
        <v>Risco Baixo</v>
      </c>
      <c r="AG15" s="274" t="str">
        <f t="shared" si="13"/>
        <v/>
      </c>
      <c r="AH15" s="83"/>
      <c r="AI15" s="232"/>
      <c r="AJ15" s="253"/>
      <c r="AK15" s="232"/>
      <c r="AL15" s="253"/>
      <c r="AM15" s="234"/>
      <c r="AN15" s="234"/>
      <c r="AO15" s="253"/>
      <c r="AP15" s="253"/>
      <c r="AQ15" s="253"/>
    </row>
    <row r="16" spans="1:43" ht="50.1" hidden="1" customHeight="1" x14ac:dyDescent="0.25">
      <c r="A16" s="281" t="s">
        <v>306</v>
      </c>
      <c r="B16" s="80" t="s">
        <v>361</v>
      </c>
      <c r="C16" s="80" t="s">
        <v>125</v>
      </c>
      <c r="D16" s="80" t="s">
        <v>444</v>
      </c>
      <c r="E16" s="81" t="s">
        <v>428</v>
      </c>
      <c r="F16" s="248" t="s">
        <v>449</v>
      </c>
      <c r="G16" s="80" t="s">
        <v>151</v>
      </c>
      <c r="H16" s="81" t="s">
        <v>459</v>
      </c>
      <c r="I16" s="80" t="s">
        <v>455</v>
      </c>
      <c r="J16" s="82" t="s">
        <v>476</v>
      </c>
      <c r="K16" s="260">
        <f t="shared" si="0"/>
        <v>1</v>
      </c>
      <c r="L16" s="260">
        <f t="shared" si="1"/>
        <v>3</v>
      </c>
      <c r="M16" s="229" t="s">
        <v>46</v>
      </c>
      <c r="N16" s="229" t="s">
        <v>46</v>
      </c>
      <c r="O16" s="229" t="s">
        <v>47</v>
      </c>
      <c r="P16" s="229" t="s">
        <v>46</v>
      </c>
      <c r="Q16" s="229" t="s">
        <v>47</v>
      </c>
      <c r="R16" s="229" t="s">
        <v>48</v>
      </c>
      <c r="S16" s="217">
        <f t="shared" si="14"/>
        <v>2</v>
      </c>
      <c r="T16" s="218">
        <f t="shared" si="15"/>
        <v>2</v>
      </c>
      <c r="U16" s="218" t="str">
        <f t="shared" si="16"/>
        <v>2- Pequeno</v>
      </c>
      <c r="V16" s="214" t="str">
        <f t="shared" si="17"/>
        <v>2- Pequeno</v>
      </c>
      <c r="W16" s="219">
        <f t="shared" si="18"/>
        <v>6</v>
      </c>
      <c r="X16" s="252" t="str">
        <f t="shared" si="19"/>
        <v>Risco Moderado</v>
      </c>
      <c r="Y16" s="274" t="str">
        <f t="shared" si="20"/>
        <v>Risco Moderado</v>
      </c>
      <c r="Z16" s="81"/>
      <c r="AA16" s="81"/>
      <c r="AB16" s="82"/>
      <c r="AC16" s="215" t="b">
        <f t="shared" si="9"/>
        <v>0</v>
      </c>
      <c r="AD16" s="215">
        <f t="shared" si="10"/>
        <v>1</v>
      </c>
      <c r="AE16" s="215">
        <f t="shared" si="11"/>
        <v>2</v>
      </c>
      <c r="AF16" s="216" t="str">
        <f t="shared" si="12"/>
        <v>Risco Baixo</v>
      </c>
      <c r="AG16" s="274" t="str">
        <f t="shared" si="13"/>
        <v/>
      </c>
      <c r="AH16" s="229"/>
      <c r="AI16" s="228"/>
      <c r="AJ16" s="227"/>
      <c r="AK16" s="228"/>
      <c r="AL16" s="227"/>
      <c r="AM16" s="233"/>
      <c r="AN16" s="233"/>
      <c r="AO16" s="227"/>
      <c r="AP16" s="227"/>
      <c r="AQ16" s="227"/>
    </row>
    <row r="17" spans="1:43" ht="50.1" hidden="1" customHeight="1" x14ac:dyDescent="0.25">
      <c r="A17" s="281" t="s">
        <v>307</v>
      </c>
      <c r="B17" s="80" t="s">
        <v>361</v>
      </c>
      <c r="C17" s="80" t="s">
        <v>125</v>
      </c>
      <c r="D17" s="80" t="s">
        <v>444</v>
      </c>
      <c r="E17" s="226" t="s">
        <v>429</v>
      </c>
      <c r="F17" s="248" t="s">
        <v>449</v>
      </c>
      <c r="G17" s="80" t="s">
        <v>151</v>
      </c>
      <c r="H17" s="226" t="s">
        <v>460</v>
      </c>
      <c r="I17" s="80" t="s">
        <v>452</v>
      </c>
      <c r="J17" s="82" t="s">
        <v>476</v>
      </c>
      <c r="K17" s="260">
        <f t="shared" si="0"/>
        <v>1</v>
      </c>
      <c r="L17" s="260">
        <f t="shared" si="1"/>
        <v>3</v>
      </c>
      <c r="M17" s="229" t="s">
        <v>47</v>
      </c>
      <c r="N17" s="229" t="s">
        <v>47</v>
      </c>
      <c r="O17" s="229" t="s">
        <v>47</v>
      </c>
      <c r="P17" s="229" t="s">
        <v>47</v>
      </c>
      <c r="Q17" s="229" t="s">
        <v>47</v>
      </c>
      <c r="R17" s="229" t="s">
        <v>47</v>
      </c>
      <c r="S17" s="217">
        <f t="shared" si="14"/>
        <v>1</v>
      </c>
      <c r="T17" s="218">
        <f t="shared" si="15"/>
        <v>1</v>
      </c>
      <c r="U17" s="218" t="str">
        <f t="shared" si="16"/>
        <v>1- Insignificante</v>
      </c>
      <c r="V17" s="214" t="str">
        <f t="shared" si="17"/>
        <v>1- Insignificante</v>
      </c>
      <c r="W17" s="219">
        <f t="shared" si="18"/>
        <v>3</v>
      </c>
      <c r="X17" s="252" t="str">
        <f t="shared" si="19"/>
        <v>Risco Baixo</v>
      </c>
      <c r="Y17" s="274" t="str">
        <f t="shared" si="20"/>
        <v>Risco Baixo</v>
      </c>
      <c r="Z17" s="81"/>
      <c r="AA17" s="81"/>
      <c r="AB17" s="82"/>
      <c r="AC17" s="215" t="b">
        <f t="shared" si="9"/>
        <v>0</v>
      </c>
      <c r="AD17" s="215">
        <f t="shared" si="10"/>
        <v>1</v>
      </c>
      <c r="AE17" s="215">
        <f t="shared" si="11"/>
        <v>1</v>
      </c>
      <c r="AF17" s="216" t="str">
        <f t="shared" si="12"/>
        <v>Risco Baixo</v>
      </c>
      <c r="AG17" s="274" t="str">
        <f t="shared" si="13"/>
        <v/>
      </c>
      <c r="AH17" s="229"/>
      <c r="AI17" s="232"/>
      <c r="AJ17" s="253"/>
      <c r="AK17" s="232"/>
      <c r="AL17" s="227"/>
      <c r="AM17" s="233"/>
      <c r="AN17" s="233"/>
      <c r="AO17" s="227"/>
      <c r="AP17" s="227"/>
      <c r="AQ17" s="227"/>
    </row>
    <row r="18" spans="1:43" ht="50.1" hidden="1" customHeight="1" x14ac:dyDescent="0.25">
      <c r="A18" s="281" t="s">
        <v>308</v>
      </c>
      <c r="B18" s="80" t="s">
        <v>361</v>
      </c>
      <c r="C18" s="80" t="s">
        <v>125</v>
      </c>
      <c r="D18" s="80" t="s">
        <v>443</v>
      </c>
      <c r="E18" s="81" t="s">
        <v>430</v>
      </c>
      <c r="F18" s="248" t="s">
        <v>461</v>
      </c>
      <c r="G18" s="80" t="s">
        <v>145</v>
      </c>
      <c r="H18" s="81" t="s">
        <v>462</v>
      </c>
      <c r="I18" s="80" t="s">
        <v>452</v>
      </c>
      <c r="J18" s="82" t="s">
        <v>477</v>
      </c>
      <c r="K18" s="260">
        <f t="shared" si="0"/>
        <v>3</v>
      </c>
      <c r="L18" s="260">
        <f t="shared" si="1"/>
        <v>4</v>
      </c>
      <c r="M18" s="229" t="s">
        <v>47</v>
      </c>
      <c r="N18" s="229" t="s">
        <v>48</v>
      </c>
      <c r="O18" s="229" t="s">
        <v>46</v>
      </c>
      <c r="P18" s="229" t="s">
        <v>47</v>
      </c>
      <c r="Q18" s="229" t="s">
        <v>46</v>
      </c>
      <c r="R18" s="229" t="s">
        <v>48</v>
      </c>
      <c r="S18" s="217">
        <f t="shared" si="14"/>
        <v>2</v>
      </c>
      <c r="T18" s="218">
        <f t="shared" si="15"/>
        <v>2</v>
      </c>
      <c r="U18" s="218" t="str">
        <f t="shared" si="16"/>
        <v>2- Pequeno</v>
      </c>
      <c r="V18" s="214" t="str">
        <f t="shared" si="17"/>
        <v>2- Pequeno</v>
      </c>
      <c r="W18" s="219">
        <f t="shared" si="18"/>
        <v>8</v>
      </c>
      <c r="X18" s="252" t="str">
        <f t="shared" si="19"/>
        <v>Risco Moderado</v>
      </c>
      <c r="Y18" s="274" t="str">
        <f t="shared" si="20"/>
        <v>Risco Moderado</v>
      </c>
      <c r="Z18" s="81"/>
      <c r="AA18" s="81"/>
      <c r="AB18" s="82"/>
      <c r="AC18" s="215" t="b">
        <f t="shared" si="9"/>
        <v>0</v>
      </c>
      <c r="AD18" s="215">
        <f t="shared" si="10"/>
        <v>3</v>
      </c>
      <c r="AE18" s="215">
        <f t="shared" si="11"/>
        <v>6</v>
      </c>
      <c r="AF18" s="216" t="str">
        <f t="shared" si="12"/>
        <v>Risco Moderado</v>
      </c>
      <c r="AG18" s="274" t="str">
        <f t="shared" si="13"/>
        <v/>
      </c>
      <c r="AH18" s="229"/>
      <c r="AI18" s="228"/>
      <c r="AJ18" s="227"/>
      <c r="AK18" s="228"/>
      <c r="AL18" s="227"/>
      <c r="AM18" s="233"/>
      <c r="AN18" s="233"/>
      <c r="AO18" s="227"/>
      <c r="AP18" s="227"/>
      <c r="AQ18" s="227"/>
    </row>
    <row r="19" spans="1:43" ht="90" x14ac:dyDescent="0.25">
      <c r="A19" s="281" t="s">
        <v>309</v>
      </c>
      <c r="B19" s="80" t="s">
        <v>361</v>
      </c>
      <c r="C19" s="80" t="s">
        <v>125</v>
      </c>
      <c r="D19" s="80" t="s">
        <v>444</v>
      </c>
      <c r="E19" s="226" t="s">
        <v>431</v>
      </c>
      <c r="F19" s="248" t="s">
        <v>449</v>
      </c>
      <c r="G19" s="80" t="s">
        <v>151</v>
      </c>
      <c r="H19" s="226" t="s">
        <v>463</v>
      </c>
      <c r="I19" s="80" t="s">
        <v>455</v>
      </c>
      <c r="J19" s="82" t="s">
        <v>475</v>
      </c>
      <c r="K19" s="260">
        <f t="shared" si="0"/>
        <v>2</v>
      </c>
      <c r="L19" s="260">
        <f t="shared" si="1"/>
        <v>4</v>
      </c>
      <c r="M19" s="229" t="s">
        <v>47</v>
      </c>
      <c r="N19" s="229" t="s">
        <v>47</v>
      </c>
      <c r="O19" s="229" t="s">
        <v>47</v>
      </c>
      <c r="P19" s="229" t="s">
        <v>47</v>
      </c>
      <c r="Q19" s="229" t="s">
        <v>47</v>
      </c>
      <c r="R19" s="229" t="s">
        <v>46</v>
      </c>
      <c r="S19" s="217">
        <f t="shared" si="14"/>
        <v>2</v>
      </c>
      <c r="T19" s="218">
        <f t="shared" si="15"/>
        <v>2</v>
      </c>
      <c r="U19" s="218" t="str">
        <f t="shared" si="16"/>
        <v>2- Pequeno</v>
      </c>
      <c r="V19" s="214" t="str">
        <f t="shared" si="17"/>
        <v>2- Pequeno</v>
      </c>
      <c r="W19" s="219">
        <f t="shared" si="18"/>
        <v>7</v>
      </c>
      <c r="X19" s="252" t="str">
        <f t="shared" si="19"/>
        <v>Risco Moderado</v>
      </c>
      <c r="Y19" s="274" t="str">
        <f t="shared" si="20"/>
        <v>Risco Moderado</v>
      </c>
      <c r="Z19" s="81" t="s">
        <v>486</v>
      </c>
      <c r="AA19" s="81" t="s">
        <v>487</v>
      </c>
      <c r="AB19" s="82" t="s">
        <v>199</v>
      </c>
      <c r="AC19" s="215">
        <f t="shared" si="9"/>
        <v>2</v>
      </c>
      <c r="AD19" s="215">
        <f t="shared" si="10"/>
        <v>2</v>
      </c>
      <c r="AE19" s="215">
        <f t="shared" si="11"/>
        <v>4</v>
      </c>
      <c r="AF19" s="216" t="str">
        <f t="shared" si="12"/>
        <v>Risco Baixo</v>
      </c>
      <c r="AG19" s="274" t="str">
        <f t="shared" si="13"/>
        <v>Risco Baixo</v>
      </c>
      <c r="AH19" s="229" t="s">
        <v>88</v>
      </c>
      <c r="AI19" s="232"/>
      <c r="AJ19" s="253"/>
      <c r="AK19" s="232"/>
      <c r="AL19" s="227"/>
      <c r="AM19" s="233"/>
      <c r="AN19" s="233"/>
      <c r="AO19" s="227"/>
      <c r="AP19" s="227"/>
      <c r="AQ19" s="227"/>
    </row>
    <row r="20" spans="1:43" ht="50.1" hidden="1" customHeight="1" x14ac:dyDescent="0.25">
      <c r="A20" s="281" t="s">
        <v>310</v>
      </c>
      <c r="B20" s="80" t="s">
        <v>361</v>
      </c>
      <c r="C20" s="80" t="s">
        <v>125</v>
      </c>
      <c r="D20" s="80" t="s">
        <v>444</v>
      </c>
      <c r="E20" s="81" t="s">
        <v>432</v>
      </c>
      <c r="F20" s="248" t="s">
        <v>32</v>
      </c>
      <c r="G20" s="80" t="s">
        <v>151</v>
      </c>
      <c r="H20" s="81" t="s">
        <v>464</v>
      </c>
      <c r="I20" s="80" t="s">
        <v>452</v>
      </c>
      <c r="J20" s="82" t="s">
        <v>477</v>
      </c>
      <c r="K20" s="260">
        <f t="shared" si="0"/>
        <v>3</v>
      </c>
      <c r="L20" s="260">
        <f t="shared" si="1"/>
        <v>4</v>
      </c>
      <c r="M20" s="229" t="s">
        <v>47</v>
      </c>
      <c r="N20" s="229" t="s">
        <v>47</v>
      </c>
      <c r="O20" s="229" t="s">
        <v>47</v>
      </c>
      <c r="P20" s="229" t="s">
        <v>47</v>
      </c>
      <c r="Q20" s="229" t="s">
        <v>47</v>
      </c>
      <c r="R20" s="229" t="s">
        <v>47</v>
      </c>
      <c r="S20" s="217">
        <f t="shared" si="14"/>
        <v>1</v>
      </c>
      <c r="T20" s="218">
        <f t="shared" si="15"/>
        <v>1</v>
      </c>
      <c r="U20" s="218" t="str">
        <f t="shared" si="16"/>
        <v>1- Insignificante</v>
      </c>
      <c r="V20" s="214" t="str">
        <f t="shared" si="17"/>
        <v>1- Insignificante</v>
      </c>
      <c r="W20" s="219">
        <f t="shared" si="18"/>
        <v>4</v>
      </c>
      <c r="X20" s="252" t="str">
        <f t="shared" si="19"/>
        <v>Risco Baixo</v>
      </c>
      <c r="Y20" s="274" t="str">
        <f t="shared" si="20"/>
        <v>Risco Baixo</v>
      </c>
      <c r="Z20" s="81"/>
      <c r="AA20" s="81"/>
      <c r="AB20" s="82"/>
      <c r="AC20" s="215" t="b">
        <f t="shared" si="9"/>
        <v>0</v>
      </c>
      <c r="AD20" s="215">
        <f t="shared" si="10"/>
        <v>3</v>
      </c>
      <c r="AE20" s="215">
        <f t="shared" si="11"/>
        <v>3</v>
      </c>
      <c r="AF20" s="216" t="str">
        <f t="shared" si="12"/>
        <v>Risco Baixo</v>
      </c>
      <c r="AG20" s="274" t="str">
        <f t="shared" si="13"/>
        <v/>
      </c>
      <c r="AH20" s="229"/>
      <c r="AI20" s="228"/>
      <c r="AJ20" s="227"/>
      <c r="AK20" s="228"/>
      <c r="AL20" s="227"/>
      <c r="AM20" s="233"/>
      <c r="AN20" s="233"/>
      <c r="AO20" s="227"/>
      <c r="AP20" s="227"/>
      <c r="AQ20" s="227"/>
    </row>
    <row r="21" spans="1:43" ht="50.1" hidden="1" customHeight="1" x14ac:dyDescent="0.25">
      <c r="A21" s="281" t="s">
        <v>311</v>
      </c>
      <c r="B21" s="80" t="s">
        <v>361</v>
      </c>
      <c r="C21" s="80" t="s">
        <v>126</v>
      </c>
      <c r="D21" s="80" t="s">
        <v>444</v>
      </c>
      <c r="E21" s="226" t="s">
        <v>433</v>
      </c>
      <c r="F21" s="248" t="s">
        <v>25</v>
      </c>
      <c r="G21" s="80" t="s">
        <v>151</v>
      </c>
      <c r="H21" s="226" t="s">
        <v>465</v>
      </c>
      <c r="I21" s="80" t="s">
        <v>452</v>
      </c>
      <c r="J21" s="82" t="s">
        <v>477</v>
      </c>
      <c r="K21" s="260">
        <f t="shared" si="0"/>
        <v>3</v>
      </c>
      <c r="L21" s="260">
        <f t="shared" si="1"/>
        <v>4</v>
      </c>
      <c r="M21" s="229" t="s">
        <v>47</v>
      </c>
      <c r="N21" s="229" t="s">
        <v>47</v>
      </c>
      <c r="O21" s="229" t="s">
        <v>47</v>
      </c>
      <c r="P21" s="229" t="s">
        <v>47</v>
      </c>
      <c r="Q21" s="229" t="s">
        <v>47</v>
      </c>
      <c r="R21" s="229" t="s">
        <v>47</v>
      </c>
      <c r="S21" s="217">
        <f t="shared" si="14"/>
        <v>1</v>
      </c>
      <c r="T21" s="218">
        <f t="shared" si="15"/>
        <v>1</v>
      </c>
      <c r="U21" s="218" t="str">
        <f t="shared" si="16"/>
        <v>1- Insignificante</v>
      </c>
      <c r="V21" s="214" t="str">
        <f t="shared" si="17"/>
        <v>1- Insignificante</v>
      </c>
      <c r="W21" s="219">
        <f t="shared" si="18"/>
        <v>4</v>
      </c>
      <c r="X21" s="252" t="str">
        <f t="shared" si="19"/>
        <v>Risco Baixo</v>
      </c>
      <c r="Y21" s="274" t="str">
        <f t="shared" si="20"/>
        <v>Risco Baixo</v>
      </c>
      <c r="Z21" s="81"/>
      <c r="AA21" s="81"/>
      <c r="AB21" s="82"/>
      <c r="AC21" s="215" t="b">
        <f t="shared" si="9"/>
        <v>0</v>
      </c>
      <c r="AD21" s="215">
        <f t="shared" si="10"/>
        <v>3</v>
      </c>
      <c r="AE21" s="215">
        <f t="shared" si="11"/>
        <v>3</v>
      </c>
      <c r="AF21" s="216" t="str">
        <f t="shared" si="12"/>
        <v>Risco Baixo</v>
      </c>
      <c r="AG21" s="274" t="str">
        <f t="shared" si="13"/>
        <v/>
      </c>
      <c r="AH21" s="229"/>
      <c r="AI21" s="232"/>
      <c r="AJ21" s="253"/>
      <c r="AK21" s="232"/>
      <c r="AL21" s="227"/>
      <c r="AM21" s="233"/>
      <c r="AN21" s="233"/>
      <c r="AO21" s="227"/>
      <c r="AP21" s="227"/>
      <c r="AQ21" s="227"/>
    </row>
    <row r="22" spans="1:43" ht="50.1" hidden="1" customHeight="1" x14ac:dyDescent="0.25">
      <c r="A22" s="281" t="s">
        <v>312</v>
      </c>
      <c r="B22" s="80" t="s">
        <v>361</v>
      </c>
      <c r="C22" s="80" t="s">
        <v>126</v>
      </c>
      <c r="D22" s="80" t="s">
        <v>443</v>
      </c>
      <c r="E22" s="81" t="s">
        <v>434</v>
      </c>
      <c r="F22" s="248" t="s">
        <v>19</v>
      </c>
      <c r="G22" s="80" t="s">
        <v>151</v>
      </c>
      <c r="H22" s="81" t="s">
        <v>466</v>
      </c>
      <c r="I22" s="80" t="s">
        <v>452</v>
      </c>
      <c r="J22" s="82" t="s">
        <v>475</v>
      </c>
      <c r="K22" s="260">
        <f t="shared" si="0"/>
        <v>2</v>
      </c>
      <c r="L22" s="260">
        <f t="shared" si="1"/>
        <v>4</v>
      </c>
      <c r="M22" s="229" t="s">
        <v>47</v>
      </c>
      <c r="N22" s="229" t="s">
        <v>47</v>
      </c>
      <c r="O22" s="229" t="s">
        <v>47</v>
      </c>
      <c r="P22" s="229" t="s">
        <v>47</v>
      </c>
      <c r="Q22" s="229" t="s">
        <v>47</v>
      </c>
      <c r="R22" s="229" t="s">
        <v>47</v>
      </c>
      <c r="S22" s="217">
        <f t="shared" si="14"/>
        <v>1</v>
      </c>
      <c r="T22" s="218">
        <f t="shared" si="15"/>
        <v>1</v>
      </c>
      <c r="U22" s="218" t="str">
        <f t="shared" si="16"/>
        <v>1- Insignificante</v>
      </c>
      <c r="V22" s="214" t="str">
        <f t="shared" si="17"/>
        <v>1- Insignificante</v>
      </c>
      <c r="W22" s="219">
        <f t="shared" si="18"/>
        <v>4</v>
      </c>
      <c r="X22" s="252" t="str">
        <f t="shared" si="19"/>
        <v>Risco Baixo</v>
      </c>
      <c r="Y22" s="274" t="str">
        <f t="shared" si="20"/>
        <v>Risco Baixo</v>
      </c>
      <c r="Z22" s="81"/>
      <c r="AA22" s="81"/>
      <c r="AB22" s="82"/>
      <c r="AC22" s="215" t="b">
        <f t="shared" si="9"/>
        <v>0</v>
      </c>
      <c r="AD22" s="215">
        <f t="shared" si="10"/>
        <v>2</v>
      </c>
      <c r="AE22" s="215">
        <f t="shared" si="11"/>
        <v>2</v>
      </c>
      <c r="AF22" s="216" t="str">
        <f t="shared" si="12"/>
        <v>Risco Baixo</v>
      </c>
      <c r="AG22" s="274" t="str">
        <f t="shared" si="13"/>
        <v/>
      </c>
      <c r="AH22" s="229"/>
      <c r="AI22" s="228"/>
      <c r="AJ22" s="227"/>
      <c r="AK22" s="228"/>
      <c r="AL22" s="227"/>
      <c r="AM22" s="233"/>
      <c r="AN22" s="233"/>
      <c r="AO22" s="227"/>
      <c r="AP22" s="227"/>
      <c r="AQ22" s="227"/>
    </row>
    <row r="23" spans="1:43" ht="135" x14ac:dyDescent="0.25">
      <c r="A23" s="281" t="s">
        <v>313</v>
      </c>
      <c r="B23" s="80" t="s">
        <v>361</v>
      </c>
      <c r="C23" s="80" t="s">
        <v>125</v>
      </c>
      <c r="D23" s="80" t="s">
        <v>443</v>
      </c>
      <c r="E23" s="226" t="s">
        <v>435</v>
      </c>
      <c r="F23" s="248" t="s">
        <v>25</v>
      </c>
      <c r="G23" s="80" t="s">
        <v>151</v>
      </c>
      <c r="H23" s="226" t="s">
        <v>467</v>
      </c>
      <c r="I23" s="80" t="s">
        <v>86</v>
      </c>
      <c r="J23" s="82" t="s">
        <v>475</v>
      </c>
      <c r="K23" s="260">
        <f t="shared" si="0"/>
        <v>2</v>
      </c>
      <c r="L23" s="260">
        <f t="shared" si="1"/>
        <v>4</v>
      </c>
      <c r="M23" s="229" t="s">
        <v>46</v>
      </c>
      <c r="N23" s="229" t="s">
        <v>48</v>
      </c>
      <c r="O23" s="229" t="s">
        <v>47</v>
      </c>
      <c r="P23" s="229" t="s">
        <v>47</v>
      </c>
      <c r="Q23" s="229" t="s">
        <v>46</v>
      </c>
      <c r="R23" s="229" t="s">
        <v>48</v>
      </c>
      <c r="S23" s="217">
        <f t="shared" si="14"/>
        <v>2</v>
      </c>
      <c r="T23" s="218">
        <f t="shared" si="15"/>
        <v>2</v>
      </c>
      <c r="U23" s="218" t="str">
        <f t="shared" si="16"/>
        <v>2- Pequeno</v>
      </c>
      <c r="V23" s="214" t="str">
        <f t="shared" si="17"/>
        <v>2- Pequeno</v>
      </c>
      <c r="W23" s="219">
        <f t="shared" si="18"/>
        <v>7</v>
      </c>
      <c r="X23" s="252" t="str">
        <f t="shared" si="19"/>
        <v>Risco Moderado</v>
      </c>
      <c r="Y23" s="274" t="str">
        <f t="shared" si="20"/>
        <v>Risco Moderado</v>
      </c>
      <c r="Z23" s="81" t="s">
        <v>488</v>
      </c>
      <c r="AA23" s="81" t="s">
        <v>489</v>
      </c>
      <c r="AB23" s="82" t="s">
        <v>199</v>
      </c>
      <c r="AC23" s="215">
        <f t="shared" si="9"/>
        <v>2</v>
      </c>
      <c r="AD23" s="215">
        <f t="shared" si="10"/>
        <v>2</v>
      </c>
      <c r="AE23" s="215">
        <f t="shared" si="11"/>
        <v>4</v>
      </c>
      <c r="AF23" s="216" t="str">
        <f t="shared" si="12"/>
        <v>Risco Baixo</v>
      </c>
      <c r="AG23" s="274" t="str">
        <f t="shared" si="13"/>
        <v>Risco Baixo</v>
      </c>
      <c r="AH23" s="229" t="s">
        <v>88</v>
      </c>
      <c r="AI23" s="232"/>
      <c r="AJ23" s="253"/>
      <c r="AK23" s="232"/>
      <c r="AL23" s="230"/>
      <c r="AM23" s="233"/>
      <c r="AN23" s="233"/>
      <c r="AO23" s="227"/>
      <c r="AP23" s="227"/>
      <c r="AQ23" s="227"/>
    </row>
    <row r="24" spans="1:43" ht="50.1" hidden="1" customHeight="1" x14ac:dyDescent="0.25">
      <c r="A24" s="281" t="s">
        <v>314</v>
      </c>
      <c r="B24" s="80" t="s">
        <v>361</v>
      </c>
      <c r="C24" s="80" t="s">
        <v>126</v>
      </c>
      <c r="D24" s="80" t="s">
        <v>444</v>
      </c>
      <c r="E24" s="81" t="s">
        <v>436</v>
      </c>
      <c r="F24" s="248" t="s">
        <v>25</v>
      </c>
      <c r="G24" s="80" t="s">
        <v>151</v>
      </c>
      <c r="H24" s="81" t="s">
        <v>468</v>
      </c>
      <c r="I24" s="80" t="s">
        <v>452</v>
      </c>
      <c r="J24" s="82" t="s">
        <v>477</v>
      </c>
      <c r="K24" s="260">
        <f t="shared" si="0"/>
        <v>3</v>
      </c>
      <c r="L24" s="260">
        <f t="shared" si="1"/>
        <v>4</v>
      </c>
      <c r="M24" s="229" t="s">
        <v>47</v>
      </c>
      <c r="N24" s="229" t="s">
        <v>47</v>
      </c>
      <c r="O24" s="229" t="s">
        <v>47</v>
      </c>
      <c r="P24" s="229" t="s">
        <v>47</v>
      </c>
      <c r="Q24" s="229" t="s">
        <v>47</v>
      </c>
      <c r="R24" s="229" t="s">
        <v>46</v>
      </c>
      <c r="S24" s="217">
        <f t="shared" si="14"/>
        <v>2</v>
      </c>
      <c r="T24" s="218">
        <f t="shared" si="15"/>
        <v>2</v>
      </c>
      <c r="U24" s="218" t="str">
        <f t="shared" si="16"/>
        <v>2- Pequeno</v>
      </c>
      <c r="V24" s="214" t="str">
        <f t="shared" si="17"/>
        <v>2- Pequeno</v>
      </c>
      <c r="W24" s="219">
        <f t="shared" si="18"/>
        <v>8</v>
      </c>
      <c r="X24" s="252" t="str">
        <f t="shared" si="19"/>
        <v>Risco Moderado</v>
      </c>
      <c r="Y24" s="274" t="str">
        <f t="shared" si="20"/>
        <v>Risco Moderado</v>
      </c>
      <c r="Z24" s="81"/>
      <c r="AA24" s="81"/>
      <c r="AB24" s="82"/>
      <c r="AC24" s="215" t="b">
        <f t="shared" si="9"/>
        <v>0</v>
      </c>
      <c r="AD24" s="215">
        <f t="shared" si="10"/>
        <v>3</v>
      </c>
      <c r="AE24" s="215">
        <f t="shared" si="11"/>
        <v>6</v>
      </c>
      <c r="AF24" s="216" t="str">
        <f t="shared" si="12"/>
        <v>Risco Moderado</v>
      </c>
      <c r="AG24" s="274" t="str">
        <f t="shared" si="13"/>
        <v/>
      </c>
      <c r="AH24" s="229"/>
      <c r="AI24" s="228"/>
      <c r="AJ24" s="227"/>
      <c r="AK24" s="228"/>
      <c r="AL24" s="227"/>
      <c r="AM24" s="233"/>
      <c r="AN24" s="233"/>
      <c r="AO24" s="227"/>
      <c r="AP24" s="227"/>
      <c r="AQ24" s="227"/>
    </row>
    <row r="25" spans="1:43" ht="165" x14ac:dyDescent="0.25">
      <c r="A25" s="281" t="s">
        <v>315</v>
      </c>
      <c r="B25" s="80" t="s">
        <v>361</v>
      </c>
      <c r="C25" s="80" t="s">
        <v>125</v>
      </c>
      <c r="D25" s="80" t="s">
        <v>443</v>
      </c>
      <c r="E25" s="226" t="s">
        <v>437</v>
      </c>
      <c r="F25" s="248" t="s">
        <v>31</v>
      </c>
      <c r="G25" s="80" t="s">
        <v>151</v>
      </c>
      <c r="H25" s="226" t="s">
        <v>469</v>
      </c>
      <c r="I25" s="80" t="s">
        <v>452</v>
      </c>
      <c r="J25" s="82" t="s">
        <v>475</v>
      </c>
      <c r="K25" s="260">
        <f t="shared" si="0"/>
        <v>2</v>
      </c>
      <c r="L25" s="260">
        <f t="shared" si="1"/>
        <v>4</v>
      </c>
      <c r="M25" s="229" t="s">
        <v>47</v>
      </c>
      <c r="N25" s="229" t="s">
        <v>48</v>
      </c>
      <c r="O25" s="229" t="s">
        <v>47</v>
      </c>
      <c r="P25" s="229" t="s">
        <v>47</v>
      </c>
      <c r="Q25" s="229" t="s">
        <v>47</v>
      </c>
      <c r="R25" s="229" t="s">
        <v>46</v>
      </c>
      <c r="S25" s="217">
        <f t="shared" si="14"/>
        <v>2</v>
      </c>
      <c r="T25" s="218">
        <f t="shared" si="15"/>
        <v>2</v>
      </c>
      <c r="U25" s="218" t="str">
        <f t="shared" si="16"/>
        <v>2- Pequeno</v>
      </c>
      <c r="V25" s="214" t="str">
        <f t="shared" si="17"/>
        <v>2- Pequeno</v>
      </c>
      <c r="W25" s="219">
        <f t="shared" si="18"/>
        <v>7</v>
      </c>
      <c r="X25" s="252" t="str">
        <f t="shared" si="19"/>
        <v>Risco Moderado</v>
      </c>
      <c r="Y25" s="274" t="str">
        <f t="shared" si="20"/>
        <v>Risco Moderado</v>
      </c>
      <c r="Z25" s="81" t="s">
        <v>490</v>
      </c>
      <c r="AA25" s="81" t="s">
        <v>491</v>
      </c>
      <c r="AB25" s="82" t="s">
        <v>199</v>
      </c>
      <c r="AC25" s="215">
        <f t="shared" si="9"/>
        <v>2</v>
      </c>
      <c r="AD25" s="215">
        <f t="shared" si="10"/>
        <v>2</v>
      </c>
      <c r="AE25" s="215">
        <f t="shared" si="11"/>
        <v>4</v>
      </c>
      <c r="AF25" s="216" t="str">
        <f t="shared" si="12"/>
        <v>Risco Baixo</v>
      </c>
      <c r="AG25" s="274" t="str">
        <f t="shared" si="13"/>
        <v>Risco Baixo</v>
      </c>
      <c r="AH25" s="229" t="s">
        <v>88</v>
      </c>
      <c r="AI25" s="232"/>
      <c r="AJ25" s="253"/>
      <c r="AK25" s="232"/>
      <c r="AL25" s="230"/>
      <c r="AM25" s="233"/>
      <c r="AN25" s="233"/>
      <c r="AO25" s="227"/>
      <c r="AP25" s="227"/>
      <c r="AQ25" s="227"/>
    </row>
    <row r="26" spans="1:43" ht="150" x14ac:dyDescent="0.25">
      <c r="A26" s="281" t="s">
        <v>316</v>
      </c>
      <c r="B26" s="80" t="s">
        <v>361</v>
      </c>
      <c r="C26" s="80" t="s">
        <v>126</v>
      </c>
      <c r="D26" s="80" t="s">
        <v>443</v>
      </c>
      <c r="E26" s="81" t="s">
        <v>438</v>
      </c>
      <c r="F26" s="248" t="s">
        <v>17</v>
      </c>
      <c r="G26" s="80" t="s">
        <v>151</v>
      </c>
      <c r="H26" s="81" t="s">
        <v>470</v>
      </c>
      <c r="I26" s="80" t="s">
        <v>452</v>
      </c>
      <c r="J26" s="82" t="s">
        <v>475</v>
      </c>
      <c r="K26" s="260">
        <f t="shared" si="0"/>
        <v>2</v>
      </c>
      <c r="L26" s="260">
        <f t="shared" si="1"/>
        <v>4</v>
      </c>
      <c r="M26" s="229" t="s">
        <v>48</v>
      </c>
      <c r="N26" s="229" t="s">
        <v>47</v>
      </c>
      <c r="O26" s="229" t="s">
        <v>47</v>
      </c>
      <c r="P26" s="229" t="s">
        <v>47</v>
      </c>
      <c r="Q26" s="229" t="s">
        <v>47</v>
      </c>
      <c r="R26" s="229" t="s">
        <v>46</v>
      </c>
      <c r="S26" s="217">
        <f t="shared" si="14"/>
        <v>2</v>
      </c>
      <c r="T26" s="218">
        <f t="shared" si="15"/>
        <v>2</v>
      </c>
      <c r="U26" s="218" t="str">
        <f t="shared" si="16"/>
        <v>2- Pequeno</v>
      </c>
      <c r="V26" s="214" t="str">
        <f t="shared" si="17"/>
        <v>2- Pequeno</v>
      </c>
      <c r="W26" s="219">
        <f t="shared" si="18"/>
        <v>7</v>
      </c>
      <c r="X26" s="252" t="str">
        <f t="shared" si="19"/>
        <v>Risco Moderado</v>
      </c>
      <c r="Y26" s="274" t="str">
        <f t="shared" si="20"/>
        <v>Risco Moderado</v>
      </c>
      <c r="Z26" s="81" t="s">
        <v>492</v>
      </c>
      <c r="AA26" s="81" t="s">
        <v>493</v>
      </c>
      <c r="AB26" s="82" t="s">
        <v>199</v>
      </c>
      <c r="AC26" s="215">
        <f t="shared" si="9"/>
        <v>2</v>
      </c>
      <c r="AD26" s="215">
        <f t="shared" si="10"/>
        <v>2</v>
      </c>
      <c r="AE26" s="215">
        <f t="shared" si="11"/>
        <v>4</v>
      </c>
      <c r="AF26" s="216" t="str">
        <f t="shared" si="12"/>
        <v>Risco Baixo</v>
      </c>
      <c r="AG26" s="274" t="str">
        <f t="shared" si="13"/>
        <v>Risco Baixo</v>
      </c>
      <c r="AH26" s="229" t="s">
        <v>88</v>
      </c>
      <c r="AI26" s="228"/>
      <c r="AJ26" s="227"/>
      <c r="AK26" s="228"/>
      <c r="AL26" s="230"/>
      <c r="AM26" s="233"/>
      <c r="AN26" s="233"/>
      <c r="AO26" s="227"/>
      <c r="AP26" s="227"/>
      <c r="AQ26" s="227"/>
    </row>
    <row r="27" spans="1:43" ht="50.1" hidden="1" customHeight="1" x14ac:dyDescent="0.25">
      <c r="A27" s="281" t="s">
        <v>317</v>
      </c>
      <c r="B27" s="80" t="s">
        <v>361</v>
      </c>
      <c r="C27" s="80" t="s">
        <v>125</v>
      </c>
      <c r="D27" s="80" t="s">
        <v>444</v>
      </c>
      <c r="E27" s="226" t="s">
        <v>439</v>
      </c>
      <c r="F27" s="248" t="s">
        <v>61</v>
      </c>
      <c r="G27" s="80" t="s">
        <v>151</v>
      </c>
      <c r="H27" s="226" t="s">
        <v>471</v>
      </c>
      <c r="I27" s="80" t="s">
        <v>455</v>
      </c>
      <c r="J27" s="82" t="s">
        <v>476</v>
      </c>
      <c r="K27" s="260">
        <f t="shared" si="0"/>
        <v>1</v>
      </c>
      <c r="L27" s="260">
        <f t="shared" si="1"/>
        <v>3</v>
      </c>
      <c r="M27" s="229" t="s">
        <v>48</v>
      </c>
      <c r="N27" s="229" t="s">
        <v>47</v>
      </c>
      <c r="O27" s="229" t="s">
        <v>47</v>
      </c>
      <c r="P27" s="229" t="s">
        <v>46</v>
      </c>
      <c r="Q27" s="229" t="s">
        <v>48</v>
      </c>
      <c r="R27" s="229" t="s">
        <v>48</v>
      </c>
      <c r="S27" s="217">
        <f t="shared" si="14"/>
        <v>3</v>
      </c>
      <c r="T27" s="218">
        <f t="shared" si="15"/>
        <v>3</v>
      </c>
      <c r="U27" s="218" t="str">
        <f t="shared" si="16"/>
        <v>3- Moderado</v>
      </c>
      <c r="V27" s="214" t="str">
        <f t="shared" si="17"/>
        <v>3- Moderado</v>
      </c>
      <c r="W27" s="219">
        <f t="shared" si="18"/>
        <v>9</v>
      </c>
      <c r="X27" s="252" t="str">
        <f t="shared" si="19"/>
        <v>Risco Moderado</v>
      </c>
      <c r="Y27" s="274" t="str">
        <f t="shared" si="20"/>
        <v>Risco Moderado</v>
      </c>
      <c r="Z27" s="81"/>
      <c r="AA27" s="81"/>
      <c r="AB27" s="82"/>
      <c r="AC27" s="215" t="b">
        <f t="shared" si="9"/>
        <v>0</v>
      </c>
      <c r="AD27" s="215">
        <f t="shared" si="10"/>
        <v>1</v>
      </c>
      <c r="AE27" s="215">
        <f t="shared" si="11"/>
        <v>3</v>
      </c>
      <c r="AF27" s="216" t="str">
        <f t="shared" si="12"/>
        <v>Risco Baixo</v>
      </c>
      <c r="AG27" s="274" t="str">
        <f t="shared" si="13"/>
        <v/>
      </c>
      <c r="AH27" s="229"/>
      <c r="AI27" s="232"/>
      <c r="AJ27" s="253"/>
      <c r="AK27" s="232"/>
      <c r="AL27" s="227"/>
      <c r="AM27" s="233"/>
      <c r="AN27" s="233"/>
      <c r="AO27" s="227"/>
      <c r="AP27" s="227"/>
      <c r="AQ27" s="227"/>
    </row>
    <row r="28" spans="1:43" ht="195" x14ac:dyDescent="0.25">
      <c r="A28" s="281" t="s">
        <v>318</v>
      </c>
      <c r="B28" s="80" t="s">
        <v>361</v>
      </c>
      <c r="C28" s="80" t="s">
        <v>125</v>
      </c>
      <c r="D28" s="80" t="s">
        <v>444</v>
      </c>
      <c r="E28" s="81" t="s">
        <v>440</v>
      </c>
      <c r="F28" s="248" t="s">
        <v>461</v>
      </c>
      <c r="G28" s="80" t="s">
        <v>145</v>
      </c>
      <c r="H28" s="81" t="s">
        <v>472</v>
      </c>
      <c r="I28" s="80" t="s">
        <v>452</v>
      </c>
      <c r="J28" s="82" t="s">
        <v>477</v>
      </c>
      <c r="K28" s="260">
        <f t="shared" si="0"/>
        <v>3</v>
      </c>
      <c r="L28" s="260">
        <f t="shared" si="1"/>
        <v>4</v>
      </c>
      <c r="M28" s="229" t="s">
        <v>46</v>
      </c>
      <c r="N28" s="229" t="s">
        <v>46</v>
      </c>
      <c r="O28" s="229" t="s">
        <v>46</v>
      </c>
      <c r="P28" s="229" t="s">
        <v>46</v>
      </c>
      <c r="Q28" s="229" t="s">
        <v>46</v>
      </c>
      <c r="R28" s="229" t="s">
        <v>46</v>
      </c>
      <c r="S28" s="217">
        <f t="shared" si="14"/>
        <v>2</v>
      </c>
      <c r="T28" s="218">
        <f t="shared" si="15"/>
        <v>2</v>
      </c>
      <c r="U28" s="218" t="str">
        <f t="shared" si="16"/>
        <v>2- Pequeno</v>
      </c>
      <c r="V28" s="214" t="str">
        <f t="shared" si="17"/>
        <v>2- Pequeno</v>
      </c>
      <c r="W28" s="219">
        <f t="shared" si="18"/>
        <v>8</v>
      </c>
      <c r="X28" s="252" t="str">
        <f t="shared" si="19"/>
        <v>Risco Moderado</v>
      </c>
      <c r="Y28" s="274" t="str">
        <f t="shared" si="20"/>
        <v>Risco Moderado</v>
      </c>
      <c r="Z28" s="81" t="s">
        <v>494</v>
      </c>
      <c r="AA28" s="81" t="s">
        <v>495</v>
      </c>
      <c r="AB28" s="82" t="s">
        <v>199</v>
      </c>
      <c r="AC28" s="215">
        <f t="shared" si="9"/>
        <v>2</v>
      </c>
      <c r="AD28" s="215">
        <f t="shared" si="10"/>
        <v>3</v>
      </c>
      <c r="AE28" s="215">
        <f t="shared" si="11"/>
        <v>5</v>
      </c>
      <c r="AF28" s="216" t="str">
        <f t="shared" si="12"/>
        <v>Risco Moderado</v>
      </c>
      <c r="AG28" s="274" t="str">
        <f t="shared" si="13"/>
        <v>Risco Moderado</v>
      </c>
      <c r="AH28" s="229" t="s">
        <v>88</v>
      </c>
      <c r="AI28" s="228"/>
      <c r="AJ28" s="227"/>
      <c r="AK28" s="228"/>
      <c r="AL28" s="227"/>
      <c r="AM28" s="233"/>
      <c r="AN28" s="233"/>
      <c r="AO28" s="227"/>
      <c r="AP28" s="227"/>
      <c r="AQ28" s="227"/>
    </row>
    <row r="29" spans="1:43" ht="50.1" hidden="1" customHeight="1" x14ac:dyDescent="0.25">
      <c r="A29" s="281" t="s">
        <v>319</v>
      </c>
      <c r="B29" s="80" t="s">
        <v>361</v>
      </c>
      <c r="C29" s="80" t="s">
        <v>126</v>
      </c>
      <c r="D29" s="80" t="s">
        <v>444</v>
      </c>
      <c r="E29" s="226" t="s">
        <v>441</v>
      </c>
      <c r="F29" s="248" t="s">
        <v>449</v>
      </c>
      <c r="G29" s="80" t="s">
        <v>151</v>
      </c>
      <c r="H29" s="81" t="s">
        <v>473</v>
      </c>
      <c r="I29" s="80" t="s">
        <v>452</v>
      </c>
      <c r="J29" s="82" t="s">
        <v>476</v>
      </c>
      <c r="K29" s="260">
        <f t="shared" si="0"/>
        <v>1</v>
      </c>
      <c r="L29" s="260">
        <f t="shared" si="1"/>
        <v>3</v>
      </c>
      <c r="M29" s="229" t="s">
        <v>46</v>
      </c>
      <c r="N29" s="229" t="s">
        <v>47</v>
      </c>
      <c r="O29" s="229" t="s">
        <v>47</v>
      </c>
      <c r="P29" s="229" t="s">
        <v>47</v>
      </c>
      <c r="Q29" s="229" t="s">
        <v>47</v>
      </c>
      <c r="R29" s="229" t="s">
        <v>47</v>
      </c>
      <c r="S29" s="217">
        <f t="shared" si="14"/>
        <v>2</v>
      </c>
      <c r="T29" s="218">
        <f t="shared" si="15"/>
        <v>2</v>
      </c>
      <c r="U29" s="218" t="str">
        <f t="shared" si="16"/>
        <v>2- Pequeno</v>
      </c>
      <c r="V29" s="214" t="str">
        <f t="shared" si="17"/>
        <v>2- Pequeno</v>
      </c>
      <c r="W29" s="219">
        <f t="shared" si="18"/>
        <v>6</v>
      </c>
      <c r="X29" s="252" t="str">
        <f t="shared" si="19"/>
        <v>Risco Moderado</v>
      </c>
      <c r="Y29" s="274" t="str">
        <f t="shared" si="20"/>
        <v>Risco Moderado</v>
      </c>
      <c r="Z29" s="81"/>
      <c r="AA29" s="81"/>
      <c r="AB29" s="82"/>
      <c r="AC29" s="215" t="b">
        <f t="shared" si="9"/>
        <v>0</v>
      </c>
      <c r="AD29" s="215">
        <f t="shared" si="10"/>
        <v>1</v>
      </c>
      <c r="AE29" s="215">
        <f t="shared" si="11"/>
        <v>2</v>
      </c>
      <c r="AF29" s="216" t="str">
        <f t="shared" si="12"/>
        <v>Risco Baixo</v>
      </c>
      <c r="AG29" s="274" t="str">
        <f t="shared" si="13"/>
        <v/>
      </c>
      <c r="AH29" s="229"/>
      <c r="AI29" s="232"/>
      <c r="AJ29" s="253"/>
      <c r="AK29" s="232"/>
      <c r="AL29" s="230"/>
      <c r="AM29" s="233"/>
      <c r="AN29" s="233"/>
      <c r="AO29" s="227"/>
      <c r="AP29" s="227"/>
      <c r="AQ29" s="227"/>
    </row>
    <row r="30" spans="1:43" ht="135" x14ac:dyDescent="0.25">
      <c r="A30" s="281" t="s">
        <v>320</v>
      </c>
      <c r="B30" s="80" t="s">
        <v>361</v>
      </c>
      <c r="C30" s="80" t="s">
        <v>126</v>
      </c>
      <c r="D30" s="80" t="s">
        <v>130</v>
      </c>
      <c r="E30" s="81" t="s">
        <v>442</v>
      </c>
      <c r="F30" s="248" t="s">
        <v>21</v>
      </c>
      <c r="G30" s="80" t="s">
        <v>456</v>
      </c>
      <c r="H30" s="226" t="s">
        <v>474</v>
      </c>
      <c r="I30" s="80" t="s">
        <v>452</v>
      </c>
      <c r="J30" s="82" t="s">
        <v>477</v>
      </c>
      <c r="K30" s="260">
        <f t="shared" si="0"/>
        <v>3</v>
      </c>
      <c r="L30" s="260">
        <f t="shared" si="1"/>
        <v>4</v>
      </c>
      <c r="M30" s="229" t="s">
        <v>47</v>
      </c>
      <c r="N30" s="229" t="s">
        <v>47</v>
      </c>
      <c r="O30" s="229" t="s">
        <v>47</v>
      </c>
      <c r="P30" s="229" t="s">
        <v>47</v>
      </c>
      <c r="Q30" s="229" t="s">
        <v>47</v>
      </c>
      <c r="R30" s="229" t="s">
        <v>47</v>
      </c>
      <c r="S30" s="217">
        <f t="shared" si="14"/>
        <v>1</v>
      </c>
      <c r="T30" s="218">
        <f t="shared" si="15"/>
        <v>1</v>
      </c>
      <c r="U30" s="218" t="str">
        <f t="shared" si="16"/>
        <v>1- Insignificante</v>
      </c>
      <c r="V30" s="214" t="str">
        <f t="shared" si="17"/>
        <v>1- Insignificante</v>
      </c>
      <c r="W30" s="219">
        <f t="shared" si="18"/>
        <v>4</v>
      </c>
      <c r="X30" s="252" t="str">
        <f t="shared" si="19"/>
        <v>Risco Baixo</v>
      </c>
      <c r="Y30" s="274" t="str">
        <f t="shared" si="20"/>
        <v>Risco Baixo</v>
      </c>
      <c r="Z30" s="81" t="s">
        <v>496</v>
      </c>
      <c r="AA30" s="81" t="s">
        <v>497</v>
      </c>
      <c r="AB30" s="82" t="s">
        <v>199</v>
      </c>
      <c r="AC30" s="215">
        <f t="shared" si="9"/>
        <v>2</v>
      </c>
      <c r="AD30" s="215">
        <f t="shared" si="10"/>
        <v>3</v>
      </c>
      <c r="AE30" s="215">
        <f t="shared" si="11"/>
        <v>2.5</v>
      </c>
      <c r="AF30" s="216" t="str">
        <f t="shared" si="12"/>
        <v>Risco Baixo</v>
      </c>
      <c r="AG30" s="274" t="str">
        <f t="shared" si="13"/>
        <v>Risco Baixo</v>
      </c>
      <c r="AH30" s="229" t="s">
        <v>88</v>
      </c>
      <c r="AI30" s="228"/>
      <c r="AJ30" s="227"/>
      <c r="AK30" s="228"/>
      <c r="AL30" s="227"/>
      <c r="AM30" s="233"/>
      <c r="AN30" s="233"/>
      <c r="AO30" s="227"/>
      <c r="AP30" s="227"/>
      <c r="AQ30" s="227"/>
    </row>
    <row r="31" spans="1:43" ht="50.1" hidden="1" customHeight="1" x14ac:dyDescent="0.25">
      <c r="A31" s="281" t="s">
        <v>321</v>
      </c>
      <c r="B31" s="80"/>
      <c r="C31" s="80"/>
      <c r="D31" s="80"/>
      <c r="E31" s="226"/>
      <c r="F31" s="248"/>
      <c r="G31" s="80"/>
      <c r="H31" s="81"/>
      <c r="I31" s="80"/>
      <c r="J31" s="82"/>
      <c r="K31" s="260">
        <f t="shared" si="0"/>
        <v>0</v>
      </c>
      <c r="L31" s="260">
        <f t="shared" si="1"/>
        <v>3</v>
      </c>
      <c r="M31" s="229"/>
      <c r="N31" s="229"/>
      <c r="O31" s="229"/>
      <c r="P31" s="229"/>
      <c r="Q31" s="229"/>
      <c r="R31" s="229"/>
      <c r="S31" s="217">
        <f t="shared" si="14"/>
        <v>0</v>
      </c>
      <c r="T31" s="218">
        <f t="shared" si="15"/>
        <v>0</v>
      </c>
      <c r="U31" s="218" t="str">
        <f t="shared" si="16"/>
        <v/>
      </c>
      <c r="V31" s="214" t="str">
        <f t="shared" si="17"/>
        <v/>
      </c>
      <c r="W31" s="219">
        <f t="shared" si="18"/>
        <v>0</v>
      </c>
      <c r="X31" s="252">
        <f t="shared" si="19"/>
        <v>0</v>
      </c>
      <c r="Y31" s="274" t="str">
        <f t="shared" si="20"/>
        <v/>
      </c>
      <c r="Z31" s="81"/>
      <c r="AA31" s="81"/>
      <c r="AB31" s="82"/>
      <c r="AC31" s="215" t="b">
        <f t="shared" si="9"/>
        <v>0</v>
      </c>
      <c r="AD31" s="215">
        <f t="shared" si="10"/>
        <v>0</v>
      </c>
      <c r="AE31" s="215">
        <f t="shared" si="11"/>
        <v>0</v>
      </c>
      <c r="AF31" s="216">
        <f t="shared" si="12"/>
        <v>0</v>
      </c>
      <c r="AG31" s="274" t="str">
        <f t="shared" si="13"/>
        <v/>
      </c>
      <c r="AH31" s="227"/>
      <c r="AI31" s="232"/>
      <c r="AJ31" s="253"/>
      <c r="AK31" s="232"/>
      <c r="AL31" s="227"/>
      <c r="AM31" s="233"/>
      <c r="AN31" s="233"/>
      <c r="AO31" s="227"/>
      <c r="AP31" s="227"/>
      <c r="AQ31" s="227"/>
    </row>
    <row r="32" spans="1:43" ht="50.1" hidden="1" customHeight="1" x14ac:dyDescent="0.25">
      <c r="A32" s="281" t="s">
        <v>322</v>
      </c>
      <c r="B32" s="80"/>
      <c r="C32" s="80"/>
      <c r="D32" s="80"/>
      <c r="E32" s="81"/>
      <c r="F32" s="248"/>
      <c r="G32" s="80"/>
      <c r="H32" s="226"/>
      <c r="I32" s="80"/>
      <c r="J32" s="82"/>
      <c r="K32" s="260">
        <f t="shared" si="0"/>
        <v>0</v>
      </c>
      <c r="L32" s="260">
        <f t="shared" si="1"/>
        <v>3</v>
      </c>
      <c r="M32" s="229"/>
      <c r="N32" s="229"/>
      <c r="O32" s="229"/>
      <c r="P32" s="229"/>
      <c r="Q32" s="229"/>
      <c r="R32" s="229"/>
      <c r="S32" s="217">
        <f t="shared" si="14"/>
        <v>0</v>
      </c>
      <c r="T32" s="218">
        <f t="shared" si="15"/>
        <v>0</v>
      </c>
      <c r="U32" s="218" t="str">
        <f t="shared" si="16"/>
        <v/>
      </c>
      <c r="V32" s="214" t="str">
        <f t="shared" si="17"/>
        <v/>
      </c>
      <c r="W32" s="219">
        <f t="shared" si="18"/>
        <v>0</v>
      </c>
      <c r="X32" s="252">
        <f t="shared" si="19"/>
        <v>0</v>
      </c>
      <c r="Y32" s="274" t="str">
        <f t="shared" si="20"/>
        <v/>
      </c>
      <c r="Z32" s="81"/>
      <c r="AA32" s="81"/>
      <c r="AB32" s="82"/>
      <c r="AC32" s="215" t="b">
        <f t="shared" si="9"/>
        <v>0</v>
      </c>
      <c r="AD32" s="215">
        <f t="shared" si="10"/>
        <v>0</v>
      </c>
      <c r="AE32" s="215">
        <f t="shared" si="11"/>
        <v>0</v>
      </c>
      <c r="AF32" s="216">
        <f t="shared" si="12"/>
        <v>0</v>
      </c>
      <c r="AG32" s="274" t="str">
        <f t="shared" si="13"/>
        <v/>
      </c>
      <c r="AH32" s="229"/>
      <c r="AI32" s="228"/>
      <c r="AJ32" s="227"/>
      <c r="AK32" s="228"/>
      <c r="AL32" s="227"/>
      <c r="AM32" s="233"/>
      <c r="AN32" s="233"/>
      <c r="AO32" s="227"/>
      <c r="AP32" s="227"/>
      <c r="AQ32" s="227"/>
    </row>
    <row r="33" spans="1:43" ht="50.1" hidden="1" customHeight="1" x14ac:dyDescent="0.25">
      <c r="A33" s="281" t="s">
        <v>323</v>
      </c>
      <c r="B33" s="80"/>
      <c r="C33" s="80"/>
      <c r="D33" s="80"/>
      <c r="E33" s="226"/>
      <c r="F33" s="248"/>
      <c r="G33" s="80"/>
      <c r="H33" s="81"/>
      <c r="I33" s="80"/>
      <c r="J33" s="82"/>
      <c r="K33" s="260">
        <f t="shared" si="0"/>
        <v>0</v>
      </c>
      <c r="L33" s="260">
        <f t="shared" si="1"/>
        <v>3</v>
      </c>
      <c r="M33" s="229"/>
      <c r="N33" s="229"/>
      <c r="O33" s="229"/>
      <c r="P33" s="229"/>
      <c r="Q33" s="229"/>
      <c r="R33" s="229"/>
      <c r="S33" s="217">
        <f t="shared" si="14"/>
        <v>0</v>
      </c>
      <c r="T33" s="218">
        <f t="shared" si="15"/>
        <v>0</v>
      </c>
      <c r="U33" s="218" t="str">
        <f t="shared" si="16"/>
        <v/>
      </c>
      <c r="V33" s="214" t="str">
        <f t="shared" si="17"/>
        <v/>
      </c>
      <c r="W33" s="219">
        <f t="shared" si="18"/>
        <v>0</v>
      </c>
      <c r="X33" s="252">
        <f t="shared" si="19"/>
        <v>0</v>
      </c>
      <c r="Y33" s="274" t="str">
        <f t="shared" si="20"/>
        <v/>
      </c>
      <c r="Z33" s="81"/>
      <c r="AA33" s="81"/>
      <c r="AB33" s="82"/>
      <c r="AC33" s="215" t="b">
        <f t="shared" si="9"/>
        <v>0</v>
      </c>
      <c r="AD33" s="215">
        <f t="shared" si="10"/>
        <v>0</v>
      </c>
      <c r="AE33" s="215">
        <f t="shared" si="11"/>
        <v>0</v>
      </c>
      <c r="AF33" s="216">
        <f t="shared" si="12"/>
        <v>0</v>
      </c>
      <c r="AG33" s="274" t="str">
        <f t="shared" si="13"/>
        <v/>
      </c>
      <c r="AH33" s="229"/>
      <c r="AI33" s="232"/>
      <c r="AJ33" s="253"/>
      <c r="AK33" s="232"/>
      <c r="AL33" s="227"/>
      <c r="AM33" s="233"/>
      <c r="AN33" s="233"/>
      <c r="AO33" s="227"/>
      <c r="AP33" s="227"/>
      <c r="AQ33" s="227"/>
    </row>
    <row r="34" spans="1:43" ht="50.1" hidden="1" customHeight="1" x14ac:dyDescent="0.25">
      <c r="A34" s="281" t="s">
        <v>324</v>
      </c>
      <c r="B34" s="80"/>
      <c r="C34" s="80"/>
      <c r="D34" s="80"/>
      <c r="E34" s="81"/>
      <c r="F34" s="248"/>
      <c r="G34" s="80"/>
      <c r="H34" s="226"/>
      <c r="I34" s="80"/>
      <c r="J34" s="82"/>
      <c r="K34" s="260">
        <f t="shared" si="0"/>
        <v>0</v>
      </c>
      <c r="L34" s="260">
        <f t="shared" si="1"/>
        <v>3</v>
      </c>
      <c r="M34" s="229"/>
      <c r="N34" s="229"/>
      <c r="O34" s="229"/>
      <c r="P34" s="229"/>
      <c r="Q34" s="229"/>
      <c r="R34" s="229"/>
      <c r="S34" s="217">
        <f t="shared" si="14"/>
        <v>0</v>
      </c>
      <c r="T34" s="218">
        <f t="shared" si="15"/>
        <v>0</v>
      </c>
      <c r="U34" s="218" t="str">
        <f t="shared" si="16"/>
        <v/>
      </c>
      <c r="V34" s="214" t="str">
        <f t="shared" si="17"/>
        <v/>
      </c>
      <c r="W34" s="219">
        <f t="shared" si="18"/>
        <v>0</v>
      </c>
      <c r="X34" s="252">
        <f t="shared" si="19"/>
        <v>0</v>
      </c>
      <c r="Y34" s="274" t="str">
        <f t="shared" si="20"/>
        <v/>
      </c>
      <c r="Z34" s="81"/>
      <c r="AA34" s="81"/>
      <c r="AB34" s="82"/>
      <c r="AC34" s="215" t="b">
        <f t="shared" si="9"/>
        <v>0</v>
      </c>
      <c r="AD34" s="215">
        <f t="shared" si="10"/>
        <v>0</v>
      </c>
      <c r="AE34" s="215">
        <f t="shared" si="11"/>
        <v>0</v>
      </c>
      <c r="AF34" s="216">
        <f t="shared" si="12"/>
        <v>0</v>
      </c>
      <c r="AG34" s="274" t="str">
        <f t="shared" si="13"/>
        <v/>
      </c>
      <c r="AH34" s="229"/>
      <c r="AI34" s="228"/>
      <c r="AJ34" s="227"/>
      <c r="AK34" s="228"/>
      <c r="AL34" s="227"/>
      <c r="AM34" s="233"/>
      <c r="AN34" s="233"/>
      <c r="AO34" s="227"/>
      <c r="AP34" s="227"/>
      <c r="AQ34" s="227"/>
    </row>
    <row r="35" spans="1:43" ht="50.1" hidden="1" customHeight="1" x14ac:dyDescent="0.25">
      <c r="A35" s="281" t="s">
        <v>325</v>
      </c>
      <c r="B35" s="80"/>
      <c r="C35" s="80"/>
      <c r="D35" s="80"/>
      <c r="E35" s="226"/>
      <c r="F35" s="248"/>
      <c r="G35" s="80"/>
      <c r="H35" s="81"/>
      <c r="I35" s="80"/>
      <c r="J35" s="82"/>
      <c r="K35" s="260">
        <f t="shared" si="0"/>
        <v>0</v>
      </c>
      <c r="L35" s="260">
        <f t="shared" si="1"/>
        <v>3</v>
      </c>
      <c r="M35" s="229"/>
      <c r="N35" s="229"/>
      <c r="O35" s="229"/>
      <c r="P35" s="229"/>
      <c r="Q35" s="229"/>
      <c r="R35" s="229"/>
      <c r="S35" s="217">
        <f t="shared" si="14"/>
        <v>0</v>
      </c>
      <c r="T35" s="218">
        <f t="shared" si="15"/>
        <v>0</v>
      </c>
      <c r="U35" s="218" t="str">
        <f t="shared" si="16"/>
        <v/>
      </c>
      <c r="V35" s="214" t="str">
        <f t="shared" si="17"/>
        <v/>
      </c>
      <c r="W35" s="219">
        <f t="shared" si="18"/>
        <v>0</v>
      </c>
      <c r="X35" s="252">
        <f t="shared" si="19"/>
        <v>0</v>
      </c>
      <c r="Y35" s="274" t="str">
        <f t="shared" si="20"/>
        <v/>
      </c>
      <c r="Z35" s="81"/>
      <c r="AA35" s="81"/>
      <c r="AB35" s="82"/>
      <c r="AC35" s="215" t="b">
        <f t="shared" si="9"/>
        <v>0</v>
      </c>
      <c r="AD35" s="215">
        <f t="shared" si="10"/>
        <v>0</v>
      </c>
      <c r="AE35" s="215">
        <f t="shared" si="11"/>
        <v>0</v>
      </c>
      <c r="AF35" s="216">
        <f t="shared" si="12"/>
        <v>0</v>
      </c>
      <c r="AG35" s="274" t="str">
        <f t="shared" si="13"/>
        <v/>
      </c>
      <c r="AH35" s="229"/>
      <c r="AI35" s="232"/>
      <c r="AJ35" s="253"/>
      <c r="AK35" s="232"/>
      <c r="AL35" s="230"/>
      <c r="AM35" s="233"/>
      <c r="AN35" s="233"/>
      <c r="AO35" s="227"/>
      <c r="AP35" s="227"/>
      <c r="AQ35" s="227"/>
    </row>
    <row r="36" spans="1:43" ht="50.1" hidden="1" customHeight="1" x14ac:dyDescent="0.25">
      <c r="A36" s="281" t="s">
        <v>326</v>
      </c>
      <c r="B36" s="80"/>
      <c r="C36" s="80"/>
      <c r="D36" s="80"/>
      <c r="E36" s="81"/>
      <c r="F36" s="248"/>
      <c r="G36" s="80"/>
      <c r="H36" s="226"/>
      <c r="I36" s="80"/>
      <c r="J36" s="82"/>
      <c r="K36" s="260">
        <f t="shared" si="0"/>
        <v>0</v>
      </c>
      <c r="L36" s="260">
        <f t="shared" si="1"/>
        <v>3</v>
      </c>
      <c r="M36" s="229"/>
      <c r="N36" s="229"/>
      <c r="O36" s="229"/>
      <c r="P36" s="229"/>
      <c r="Q36" s="229"/>
      <c r="R36" s="229"/>
      <c r="S36" s="217">
        <f t="shared" si="14"/>
        <v>0</v>
      </c>
      <c r="T36" s="218">
        <f t="shared" si="15"/>
        <v>0</v>
      </c>
      <c r="U36" s="218" t="str">
        <f t="shared" si="16"/>
        <v/>
      </c>
      <c r="V36" s="214" t="str">
        <f t="shared" si="17"/>
        <v/>
      </c>
      <c r="W36" s="219">
        <f t="shared" si="18"/>
        <v>0</v>
      </c>
      <c r="X36" s="252">
        <f t="shared" si="19"/>
        <v>0</v>
      </c>
      <c r="Y36" s="274" t="str">
        <f t="shared" si="20"/>
        <v/>
      </c>
      <c r="Z36" s="81"/>
      <c r="AA36" s="226"/>
      <c r="AB36" s="82"/>
      <c r="AC36" s="215" t="b">
        <f t="shared" si="9"/>
        <v>0</v>
      </c>
      <c r="AD36" s="215">
        <f t="shared" si="10"/>
        <v>0</v>
      </c>
      <c r="AE36" s="215">
        <f t="shared" si="11"/>
        <v>0</v>
      </c>
      <c r="AF36" s="216">
        <f t="shared" si="12"/>
        <v>0</v>
      </c>
      <c r="AG36" s="274" t="str">
        <f t="shared" si="13"/>
        <v/>
      </c>
      <c r="AH36" s="229"/>
      <c r="AI36" s="228"/>
      <c r="AJ36" s="227"/>
      <c r="AK36" s="228"/>
      <c r="AL36" s="227"/>
      <c r="AM36" s="233"/>
      <c r="AN36" s="233"/>
      <c r="AO36" s="227"/>
      <c r="AP36" s="227"/>
      <c r="AQ36" s="227"/>
    </row>
    <row r="37" spans="1:43" ht="50.1" hidden="1" customHeight="1" x14ac:dyDescent="0.25">
      <c r="A37" s="281" t="s">
        <v>327</v>
      </c>
      <c r="B37" s="80"/>
      <c r="C37" s="80"/>
      <c r="D37" s="80"/>
      <c r="E37" s="226"/>
      <c r="F37" s="248"/>
      <c r="G37" s="80"/>
      <c r="H37" s="81"/>
      <c r="I37" s="80"/>
      <c r="J37" s="82"/>
      <c r="K37" s="260">
        <f t="shared" si="0"/>
        <v>0</v>
      </c>
      <c r="L37" s="260">
        <f t="shared" si="1"/>
        <v>3</v>
      </c>
      <c r="M37" s="229"/>
      <c r="N37" s="229"/>
      <c r="O37" s="229"/>
      <c r="P37" s="229"/>
      <c r="Q37" s="229"/>
      <c r="R37" s="229"/>
      <c r="S37" s="217">
        <f t="shared" si="14"/>
        <v>0</v>
      </c>
      <c r="T37" s="218">
        <f t="shared" si="15"/>
        <v>0</v>
      </c>
      <c r="U37" s="218" t="str">
        <f t="shared" si="16"/>
        <v/>
      </c>
      <c r="V37" s="214" t="str">
        <f t="shared" si="17"/>
        <v/>
      </c>
      <c r="W37" s="219">
        <f t="shared" si="18"/>
        <v>0</v>
      </c>
      <c r="X37" s="252">
        <f t="shared" si="19"/>
        <v>0</v>
      </c>
      <c r="Y37" s="274" t="str">
        <f t="shared" si="20"/>
        <v/>
      </c>
      <c r="Z37" s="81"/>
      <c r="AA37" s="81"/>
      <c r="AB37" s="82"/>
      <c r="AC37" s="215" t="b">
        <f t="shared" si="9"/>
        <v>0</v>
      </c>
      <c r="AD37" s="215">
        <f t="shared" si="10"/>
        <v>0</v>
      </c>
      <c r="AE37" s="215">
        <f t="shared" si="11"/>
        <v>0</v>
      </c>
      <c r="AF37" s="216">
        <f t="shared" si="12"/>
        <v>0</v>
      </c>
      <c r="AG37" s="274" t="str">
        <f t="shared" si="13"/>
        <v/>
      </c>
      <c r="AH37" s="229"/>
      <c r="AI37" s="232"/>
      <c r="AJ37" s="253"/>
      <c r="AK37" s="232"/>
      <c r="AL37" s="227"/>
      <c r="AM37" s="233"/>
      <c r="AN37" s="233"/>
      <c r="AO37" s="227"/>
      <c r="AP37" s="227"/>
      <c r="AQ37" s="227"/>
    </row>
    <row r="38" spans="1:43" ht="50.1" hidden="1" customHeight="1" x14ac:dyDescent="0.25">
      <c r="A38" s="281" t="s">
        <v>328</v>
      </c>
      <c r="B38" s="80"/>
      <c r="C38" s="80"/>
      <c r="D38" s="80"/>
      <c r="E38" s="81"/>
      <c r="F38" s="248"/>
      <c r="G38" s="80"/>
      <c r="H38" s="226"/>
      <c r="I38" s="80"/>
      <c r="J38" s="82"/>
      <c r="K38" s="260">
        <f t="shared" si="0"/>
        <v>0</v>
      </c>
      <c r="L38" s="260">
        <f t="shared" si="1"/>
        <v>3</v>
      </c>
      <c r="M38" s="229"/>
      <c r="N38" s="229"/>
      <c r="O38" s="229"/>
      <c r="P38" s="229"/>
      <c r="Q38" s="229"/>
      <c r="R38" s="229"/>
      <c r="S38" s="217">
        <f t="shared" si="14"/>
        <v>0</v>
      </c>
      <c r="T38" s="218">
        <f t="shared" si="15"/>
        <v>0</v>
      </c>
      <c r="U38" s="218" t="str">
        <f t="shared" si="16"/>
        <v/>
      </c>
      <c r="V38" s="214" t="str">
        <f t="shared" si="17"/>
        <v/>
      </c>
      <c r="W38" s="219">
        <f t="shared" si="18"/>
        <v>0</v>
      </c>
      <c r="X38" s="252">
        <f t="shared" si="19"/>
        <v>0</v>
      </c>
      <c r="Y38" s="274" t="str">
        <f t="shared" si="20"/>
        <v/>
      </c>
      <c r="Z38" s="81"/>
      <c r="AA38" s="226"/>
      <c r="AB38" s="82"/>
      <c r="AC38" s="215" t="b">
        <f t="shared" si="9"/>
        <v>0</v>
      </c>
      <c r="AD38" s="215">
        <f t="shared" si="10"/>
        <v>0</v>
      </c>
      <c r="AE38" s="215">
        <f t="shared" si="11"/>
        <v>0</v>
      </c>
      <c r="AF38" s="216">
        <f t="shared" si="12"/>
        <v>0</v>
      </c>
      <c r="AG38" s="274" t="str">
        <f t="shared" si="13"/>
        <v/>
      </c>
      <c r="AH38" s="229"/>
      <c r="AI38" s="228"/>
      <c r="AJ38" s="227"/>
      <c r="AK38" s="228"/>
      <c r="AL38" s="227"/>
      <c r="AM38" s="233"/>
      <c r="AN38" s="233"/>
      <c r="AO38" s="227"/>
      <c r="AP38" s="227"/>
      <c r="AQ38" s="227"/>
    </row>
    <row r="39" spans="1:43" ht="50.1" hidden="1" customHeight="1" x14ac:dyDescent="0.25">
      <c r="A39" s="281" t="s">
        <v>329</v>
      </c>
      <c r="B39" s="80"/>
      <c r="C39" s="80"/>
      <c r="D39" s="80"/>
      <c r="E39" s="226"/>
      <c r="F39" s="248"/>
      <c r="G39" s="80"/>
      <c r="H39" s="81"/>
      <c r="I39" s="80"/>
      <c r="J39" s="82"/>
      <c r="K39" s="260">
        <f t="shared" si="0"/>
        <v>0</v>
      </c>
      <c r="L39" s="260">
        <f t="shared" si="1"/>
        <v>3</v>
      </c>
      <c r="M39" s="231"/>
      <c r="N39" s="231"/>
      <c r="O39" s="231"/>
      <c r="P39" s="231"/>
      <c r="Q39" s="231"/>
      <c r="R39" s="231"/>
      <c r="S39" s="217">
        <f t="shared" si="14"/>
        <v>0</v>
      </c>
      <c r="T39" s="218">
        <f t="shared" si="15"/>
        <v>0</v>
      </c>
      <c r="U39" s="218" t="str">
        <f t="shared" si="16"/>
        <v/>
      </c>
      <c r="V39" s="214" t="str">
        <f t="shared" si="17"/>
        <v/>
      </c>
      <c r="W39" s="219">
        <f t="shared" si="18"/>
        <v>0</v>
      </c>
      <c r="X39" s="252">
        <f t="shared" si="19"/>
        <v>0</v>
      </c>
      <c r="Y39" s="274" t="str">
        <f t="shared" si="20"/>
        <v/>
      </c>
      <c r="Z39" s="81"/>
      <c r="AA39" s="81"/>
      <c r="AB39" s="82"/>
      <c r="AC39" s="215" t="b">
        <f t="shared" si="9"/>
        <v>0</v>
      </c>
      <c r="AD39" s="215">
        <f t="shared" si="10"/>
        <v>0</v>
      </c>
      <c r="AE39" s="215">
        <f t="shared" si="11"/>
        <v>0</v>
      </c>
      <c r="AF39" s="216">
        <f t="shared" si="12"/>
        <v>0</v>
      </c>
      <c r="AG39" s="274" t="str">
        <f t="shared" si="13"/>
        <v/>
      </c>
      <c r="AH39" s="83"/>
      <c r="AI39" s="232"/>
      <c r="AJ39" s="253"/>
      <c r="AK39" s="232"/>
      <c r="AL39" s="253"/>
      <c r="AM39" s="234"/>
      <c r="AN39" s="234"/>
      <c r="AO39" s="253"/>
      <c r="AP39" s="253"/>
      <c r="AQ39" s="253"/>
    </row>
    <row r="40" spans="1:43" ht="50.1" hidden="1" customHeight="1" x14ac:dyDescent="0.25">
      <c r="A40" s="281" t="s">
        <v>330</v>
      </c>
      <c r="B40" s="80"/>
      <c r="C40" s="80"/>
      <c r="D40" s="80"/>
      <c r="E40" s="81"/>
      <c r="F40" s="248"/>
      <c r="G40" s="80"/>
      <c r="H40" s="226"/>
      <c r="I40" s="80"/>
      <c r="J40" s="82"/>
      <c r="K40" s="260">
        <f t="shared" si="0"/>
        <v>0</v>
      </c>
      <c r="L40" s="260">
        <f t="shared" si="1"/>
        <v>3</v>
      </c>
      <c r="M40" s="231"/>
      <c r="N40" s="231"/>
      <c r="O40" s="231"/>
      <c r="P40" s="231"/>
      <c r="Q40" s="231"/>
      <c r="R40" s="231"/>
      <c r="S40" s="217">
        <f t="shared" si="14"/>
        <v>0</v>
      </c>
      <c r="T40" s="218">
        <f t="shared" si="15"/>
        <v>0</v>
      </c>
      <c r="U40" s="218" t="str">
        <f t="shared" si="16"/>
        <v/>
      </c>
      <c r="V40" s="214" t="str">
        <f t="shared" si="17"/>
        <v/>
      </c>
      <c r="W40" s="219">
        <f t="shared" si="18"/>
        <v>0</v>
      </c>
      <c r="X40" s="252">
        <f t="shared" si="19"/>
        <v>0</v>
      </c>
      <c r="Y40" s="274" t="str">
        <f t="shared" si="20"/>
        <v/>
      </c>
      <c r="Z40" s="81"/>
      <c r="AA40" s="81"/>
      <c r="AB40" s="82"/>
      <c r="AC40" s="215" t="b">
        <f t="shared" si="9"/>
        <v>0</v>
      </c>
      <c r="AD40" s="215">
        <f t="shared" si="10"/>
        <v>0</v>
      </c>
      <c r="AE40" s="215">
        <f t="shared" si="11"/>
        <v>0</v>
      </c>
      <c r="AF40" s="216">
        <f t="shared" si="12"/>
        <v>0</v>
      </c>
      <c r="AG40" s="274" t="str">
        <f t="shared" si="13"/>
        <v/>
      </c>
      <c r="AH40" s="83"/>
      <c r="AI40" s="228"/>
      <c r="AJ40" s="227"/>
      <c r="AK40" s="228"/>
      <c r="AL40" s="253"/>
      <c r="AM40" s="234"/>
      <c r="AN40" s="234"/>
      <c r="AO40" s="253"/>
      <c r="AP40" s="253"/>
      <c r="AQ40" s="253"/>
    </row>
    <row r="41" spans="1:43" ht="50.1" hidden="1" customHeight="1" x14ac:dyDescent="0.25">
      <c r="A41" s="281" t="s">
        <v>331</v>
      </c>
      <c r="B41" s="80"/>
      <c r="C41" s="80"/>
      <c r="D41" s="80"/>
      <c r="E41" s="226"/>
      <c r="F41" s="248"/>
      <c r="G41" s="80"/>
      <c r="H41" s="81"/>
      <c r="I41" s="80"/>
      <c r="J41" s="82"/>
      <c r="K41" s="260">
        <f t="shared" si="0"/>
        <v>0</v>
      </c>
      <c r="L41" s="260">
        <f t="shared" si="1"/>
        <v>3</v>
      </c>
      <c r="M41" s="231"/>
      <c r="N41" s="231"/>
      <c r="O41" s="231"/>
      <c r="P41" s="231"/>
      <c r="Q41" s="231"/>
      <c r="R41" s="231"/>
      <c r="S41" s="217">
        <f t="shared" si="14"/>
        <v>0</v>
      </c>
      <c r="T41" s="218">
        <f t="shared" si="15"/>
        <v>0</v>
      </c>
      <c r="U41" s="218" t="str">
        <f t="shared" si="16"/>
        <v/>
      </c>
      <c r="V41" s="214" t="str">
        <f t="shared" si="17"/>
        <v/>
      </c>
      <c r="W41" s="219">
        <f t="shared" si="18"/>
        <v>0</v>
      </c>
      <c r="X41" s="252">
        <f t="shared" si="19"/>
        <v>0</v>
      </c>
      <c r="Y41" s="274" t="str">
        <f t="shared" si="20"/>
        <v/>
      </c>
      <c r="Z41" s="81"/>
      <c r="AA41" s="81"/>
      <c r="AB41" s="82"/>
      <c r="AC41" s="215" t="b">
        <f t="shared" si="9"/>
        <v>0</v>
      </c>
      <c r="AD41" s="215">
        <f t="shared" si="10"/>
        <v>0</v>
      </c>
      <c r="AE41" s="215">
        <f t="shared" si="11"/>
        <v>0</v>
      </c>
      <c r="AF41" s="216">
        <f t="shared" si="12"/>
        <v>0</v>
      </c>
      <c r="AG41" s="274" t="str">
        <f t="shared" si="13"/>
        <v/>
      </c>
      <c r="AH41" s="83"/>
      <c r="AI41" s="232"/>
      <c r="AJ41" s="253"/>
      <c r="AK41" s="232"/>
      <c r="AL41" s="253"/>
      <c r="AM41" s="234"/>
      <c r="AN41" s="234"/>
      <c r="AO41" s="253"/>
      <c r="AP41" s="253"/>
      <c r="AQ41" s="253"/>
    </row>
    <row r="42" spans="1:43" ht="50.1" hidden="1" customHeight="1" x14ac:dyDescent="0.25">
      <c r="A42" s="281" t="s">
        <v>332</v>
      </c>
      <c r="B42" s="80"/>
      <c r="C42" s="80"/>
      <c r="D42" s="80"/>
      <c r="E42" s="81"/>
      <c r="F42" s="248"/>
      <c r="G42" s="80"/>
      <c r="H42" s="226"/>
      <c r="I42" s="80"/>
      <c r="J42" s="82"/>
      <c r="K42" s="260">
        <f t="shared" si="0"/>
        <v>0</v>
      </c>
      <c r="L42" s="260">
        <f t="shared" si="1"/>
        <v>3</v>
      </c>
      <c r="M42" s="231"/>
      <c r="N42" s="231"/>
      <c r="O42" s="231"/>
      <c r="P42" s="231"/>
      <c r="Q42" s="231"/>
      <c r="R42" s="231"/>
      <c r="S42" s="217">
        <f t="shared" si="14"/>
        <v>0</v>
      </c>
      <c r="T42" s="218">
        <f t="shared" si="15"/>
        <v>0</v>
      </c>
      <c r="U42" s="218" t="str">
        <f t="shared" si="16"/>
        <v/>
      </c>
      <c r="V42" s="214" t="str">
        <f t="shared" si="17"/>
        <v/>
      </c>
      <c r="W42" s="219">
        <f t="shared" si="18"/>
        <v>0</v>
      </c>
      <c r="X42" s="252">
        <f t="shared" si="19"/>
        <v>0</v>
      </c>
      <c r="Y42" s="274" t="str">
        <f t="shared" si="20"/>
        <v/>
      </c>
      <c r="Z42" s="81"/>
      <c r="AA42" s="81"/>
      <c r="AB42" s="82"/>
      <c r="AC42" s="215" t="b">
        <f t="shared" si="9"/>
        <v>0</v>
      </c>
      <c r="AD42" s="215">
        <f t="shared" si="10"/>
        <v>0</v>
      </c>
      <c r="AE42" s="215">
        <f t="shared" si="11"/>
        <v>0</v>
      </c>
      <c r="AF42" s="216">
        <f t="shared" si="12"/>
        <v>0</v>
      </c>
      <c r="AG42" s="274" t="str">
        <f t="shared" si="13"/>
        <v/>
      </c>
      <c r="AH42" s="83"/>
      <c r="AI42" s="228"/>
      <c r="AJ42" s="227"/>
      <c r="AK42" s="228"/>
      <c r="AL42" s="253"/>
      <c r="AM42" s="234"/>
      <c r="AN42" s="234"/>
      <c r="AO42" s="253"/>
      <c r="AP42" s="253"/>
      <c r="AQ42" s="253"/>
    </row>
    <row r="43" spans="1:43" ht="50.1" hidden="1" customHeight="1" x14ac:dyDescent="0.25">
      <c r="A43" s="281" t="s">
        <v>333</v>
      </c>
      <c r="B43" s="80"/>
      <c r="C43" s="80"/>
      <c r="D43" s="80"/>
      <c r="E43" s="226"/>
      <c r="F43" s="248"/>
      <c r="G43" s="80"/>
      <c r="H43" s="81"/>
      <c r="I43" s="80"/>
      <c r="J43" s="82"/>
      <c r="K43" s="260">
        <f t="shared" si="0"/>
        <v>0</v>
      </c>
      <c r="L43" s="260">
        <f t="shared" si="1"/>
        <v>3</v>
      </c>
      <c r="M43" s="231"/>
      <c r="N43" s="231"/>
      <c r="O43" s="231"/>
      <c r="P43" s="231"/>
      <c r="Q43" s="231"/>
      <c r="R43" s="231"/>
      <c r="S43" s="217">
        <f t="shared" si="14"/>
        <v>0</v>
      </c>
      <c r="T43" s="218">
        <f t="shared" si="15"/>
        <v>0</v>
      </c>
      <c r="U43" s="218" t="str">
        <f t="shared" si="16"/>
        <v/>
      </c>
      <c r="V43" s="214" t="str">
        <f t="shared" si="17"/>
        <v/>
      </c>
      <c r="W43" s="219">
        <f t="shared" si="18"/>
        <v>0</v>
      </c>
      <c r="X43" s="252">
        <f t="shared" si="19"/>
        <v>0</v>
      </c>
      <c r="Y43" s="274" t="str">
        <f t="shared" si="20"/>
        <v/>
      </c>
      <c r="Z43" s="81"/>
      <c r="AA43" s="81"/>
      <c r="AB43" s="82"/>
      <c r="AC43" s="215" t="b">
        <f t="shared" si="9"/>
        <v>0</v>
      </c>
      <c r="AD43" s="215">
        <f t="shared" si="10"/>
        <v>0</v>
      </c>
      <c r="AE43" s="215">
        <f t="shared" si="11"/>
        <v>0</v>
      </c>
      <c r="AF43" s="216">
        <f t="shared" si="12"/>
        <v>0</v>
      </c>
      <c r="AG43" s="274" t="str">
        <f t="shared" si="13"/>
        <v/>
      </c>
      <c r="AH43" s="83"/>
      <c r="AI43" s="232"/>
      <c r="AJ43" s="253"/>
      <c r="AK43" s="232"/>
      <c r="AL43" s="253"/>
      <c r="AM43" s="234"/>
      <c r="AN43" s="234"/>
      <c r="AO43" s="253"/>
      <c r="AP43" s="253"/>
      <c r="AQ43" s="253"/>
    </row>
    <row r="44" spans="1:43" ht="50.1" hidden="1" customHeight="1" x14ac:dyDescent="0.25">
      <c r="A44" s="281" t="s">
        <v>334</v>
      </c>
      <c r="B44" s="80"/>
      <c r="C44" s="80"/>
      <c r="D44" s="80"/>
      <c r="E44" s="81"/>
      <c r="F44" s="248"/>
      <c r="G44" s="80"/>
      <c r="H44" s="226"/>
      <c r="I44" s="80"/>
      <c r="J44" s="82"/>
      <c r="K44" s="260">
        <f t="shared" si="0"/>
        <v>0</v>
      </c>
      <c r="L44" s="260">
        <f t="shared" si="1"/>
        <v>3</v>
      </c>
      <c r="M44" s="231"/>
      <c r="N44" s="231"/>
      <c r="O44" s="231"/>
      <c r="P44" s="231"/>
      <c r="Q44" s="231"/>
      <c r="R44" s="231"/>
      <c r="S44" s="217">
        <f t="shared" si="14"/>
        <v>0</v>
      </c>
      <c r="T44" s="218">
        <f t="shared" si="15"/>
        <v>0</v>
      </c>
      <c r="U44" s="218" t="str">
        <f t="shared" si="16"/>
        <v/>
      </c>
      <c r="V44" s="214" t="str">
        <f t="shared" si="17"/>
        <v/>
      </c>
      <c r="W44" s="219">
        <f t="shared" si="18"/>
        <v>0</v>
      </c>
      <c r="X44" s="252">
        <f t="shared" si="19"/>
        <v>0</v>
      </c>
      <c r="Y44" s="274" t="str">
        <f t="shared" si="20"/>
        <v/>
      </c>
      <c r="Z44" s="81"/>
      <c r="AA44" s="81"/>
      <c r="AB44" s="82"/>
      <c r="AC44" s="215" t="b">
        <f t="shared" si="9"/>
        <v>0</v>
      </c>
      <c r="AD44" s="215">
        <f t="shared" si="10"/>
        <v>0</v>
      </c>
      <c r="AE44" s="215">
        <f t="shared" si="11"/>
        <v>0</v>
      </c>
      <c r="AF44" s="216">
        <f t="shared" si="12"/>
        <v>0</v>
      </c>
      <c r="AG44" s="274" t="str">
        <f t="shared" si="13"/>
        <v/>
      </c>
      <c r="AH44" s="83"/>
      <c r="AI44" s="228"/>
      <c r="AJ44" s="227"/>
      <c r="AK44" s="228"/>
      <c r="AL44" s="253"/>
      <c r="AM44" s="234"/>
      <c r="AN44" s="234"/>
      <c r="AO44" s="253"/>
      <c r="AP44" s="253"/>
      <c r="AQ44" s="253"/>
    </row>
    <row r="45" spans="1:43" ht="50.1" hidden="1" customHeight="1" x14ac:dyDescent="0.25">
      <c r="A45" s="281" t="s">
        <v>335</v>
      </c>
      <c r="B45" s="80"/>
      <c r="C45" s="80"/>
      <c r="D45" s="80"/>
      <c r="E45" s="226"/>
      <c r="F45" s="248"/>
      <c r="G45" s="80"/>
      <c r="H45" s="81"/>
      <c r="I45" s="80"/>
      <c r="J45" s="82"/>
      <c r="K45" s="260">
        <f t="shared" si="0"/>
        <v>0</v>
      </c>
      <c r="L45" s="260">
        <f t="shared" si="1"/>
        <v>3</v>
      </c>
      <c r="M45" s="231"/>
      <c r="N45" s="231"/>
      <c r="O45" s="231"/>
      <c r="P45" s="231"/>
      <c r="Q45" s="231"/>
      <c r="R45" s="231"/>
      <c r="S45" s="217">
        <f t="shared" si="14"/>
        <v>0</v>
      </c>
      <c r="T45" s="218">
        <f t="shared" si="15"/>
        <v>0</v>
      </c>
      <c r="U45" s="218" t="str">
        <f t="shared" si="16"/>
        <v/>
      </c>
      <c r="V45" s="214" t="str">
        <f t="shared" si="17"/>
        <v/>
      </c>
      <c r="W45" s="219">
        <f t="shared" si="18"/>
        <v>0</v>
      </c>
      <c r="X45" s="252">
        <f t="shared" si="19"/>
        <v>0</v>
      </c>
      <c r="Y45" s="274" t="str">
        <f t="shared" si="20"/>
        <v/>
      </c>
      <c r="Z45" s="81"/>
      <c r="AA45" s="81"/>
      <c r="AB45" s="82"/>
      <c r="AC45" s="215" t="b">
        <f t="shared" si="9"/>
        <v>0</v>
      </c>
      <c r="AD45" s="215">
        <f t="shared" si="10"/>
        <v>0</v>
      </c>
      <c r="AE45" s="215">
        <f t="shared" si="11"/>
        <v>0</v>
      </c>
      <c r="AF45" s="216">
        <f t="shared" si="12"/>
        <v>0</v>
      </c>
      <c r="AG45" s="274" t="str">
        <f t="shared" si="13"/>
        <v/>
      </c>
      <c r="AH45" s="83"/>
      <c r="AI45" s="232"/>
      <c r="AJ45" s="253"/>
      <c r="AK45" s="232"/>
      <c r="AL45" s="253"/>
      <c r="AM45" s="234"/>
      <c r="AN45" s="234"/>
      <c r="AO45" s="253"/>
      <c r="AP45" s="253"/>
      <c r="AQ45" s="253"/>
    </row>
    <row r="46" spans="1:43" ht="50.1" hidden="1" customHeight="1" x14ac:dyDescent="0.25">
      <c r="A46" s="281" t="s">
        <v>336</v>
      </c>
      <c r="B46" s="80"/>
      <c r="C46" s="80"/>
      <c r="D46" s="80"/>
      <c r="E46" s="81"/>
      <c r="F46" s="248"/>
      <c r="G46" s="80"/>
      <c r="H46" s="226"/>
      <c r="I46" s="80"/>
      <c r="J46" s="82"/>
      <c r="K46" s="260">
        <f t="shared" si="0"/>
        <v>0</v>
      </c>
      <c r="L46" s="260">
        <f t="shared" si="1"/>
        <v>3</v>
      </c>
      <c r="M46" s="231"/>
      <c r="N46" s="231"/>
      <c r="O46" s="231"/>
      <c r="P46" s="231"/>
      <c r="Q46" s="231"/>
      <c r="R46" s="231"/>
      <c r="S46" s="217">
        <f t="shared" si="14"/>
        <v>0</v>
      </c>
      <c r="T46" s="218">
        <f t="shared" si="15"/>
        <v>0</v>
      </c>
      <c r="U46" s="218" t="str">
        <f t="shared" si="16"/>
        <v/>
      </c>
      <c r="V46" s="214" t="str">
        <f t="shared" si="17"/>
        <v/>
      </c>
      <c r="W46" s="219">
        <f t="shared" si="18"/>
        <v>0</v>
      </c>
      <c r="X46" s="252">
        <f t="shared" si="19"/>
        <v>0</v>
      </c>
      <c r="Y46" s="274" t="str">
        <f t="shared" si="20"/>
        <v/>
      </c>
      <c r="Z46" s="81"/>
      <c r="AA46" s="81"/>
      <c r="AB46" s="82"/>
      <c r="AC46" s="215" t="b">
        <f t="shared" si="9"/>
        <v>0</v>
      </c>
      <c r="AD46" s="215">
        <f t="shared" si="10"/>
        <v>0</v>
      </c>
      <c r="AE46" s="215">
        <f t="shared" si="11"/>
        <v>0</v>
      </c>
      <c r="AF46" s="216">
        <f t="shared" si="12"/>
        <v>0</v>
      </c>
      <c r="AG46" s="274" t="str">
        <f t="shared" si="13"/>
        <v/>
      </c>
      <c r="AH46" s="83"/>
      <c r="AI46" s="228"/>
      <c r="AJ46" s="227"/>
      <c r="AK46" s="228"/>
      <c r="AL46" s="253"/>
      <c r="AM46" s="234"/>
      <c r="AN46" s="234"/>
      <c r="AO46" s="253"/>
      <c r="AP46" s="253"/>
      <c r="AQ46" s="253"/>
    </row>
    <row r="47" spans="1:43" ht="50.1" hidden="1" customHeight="1" x14ac:dyDescent="0.25">
      <c r="A47" s="281" t="s">
        <v>337</v>
      </c>
      <c r="B47" s="80"/>
      <c r="C47" s="80"/>
      <c r="D47" s="80"/>
      <c r="E47" s="226"/>
      <c r="F47" s="248"/>
      <c r="G47" s="80"/>
      <c r="H47" s="81"/>
      <c r="I47" s="80"/>
      <c r="J47" s="82"/>
      <c r="K47" s="260">
        <f t="shared" si="0"/>
        <v>0</v>
      </c>
      <c r="L47" s="260">
        <f t="shared" si="1"/>
        <v>3</v>
      </c>
      <c r="M47" s="231"/>
      <c r="N47" s="231"/>
      <c r="O47" s="231"/>
      <c r="P47" s="231"/>
      <c r="Q47" s="231"/>
      <c r="R47" s="231"/>
      <c r="S47" s="217">
        <f t="shared" si="14"/>
        <v>0</v>
      </c>
      <c r="T47" s="218">
        <f t="shared" si="15"/>
        <v>0</v>
      </c>
      <c r="U47" s="218" t="str">
        <f t="shared" si="16"/>
        <v/>
      </c>
      <c r="V47" s="214" t="str">
        <f t="shared" si="17"/>
        <v/>
      </c>
      <c r="W47" s="219">
        <f t="shared" si="18"/>
        <v>0</v>
      </c>
      <c r="X47" s="252">
        <f t="shared" si="19"/>
        <v>0</v>
      </c>
      <c r="Y47" s="274" t="str">
        <f t="shared" si="20"/>
        <v/>
      </c>
      <c r="Z47" s="226"/>
      <c r="AA47" s="226"/>
      <c r="AB47" s="82"/>
      <c r="AC47" s="215" t="b">
        <f t="shared" si="9"/>
        <v>0</v>
      </c>
      <c r="AD47" s="215">
        <f t="shared" si="10"/>
        <v>0</v>
      </c>
      <c r="AE47" s="215">
        <f t="shared" si="11"/>
        <v>0</v>
      </c>
      <c r="AF47" s="216">
        <f t="shared" si="12"/>
        <v>0</v>
      </c>
      <c r="AG47" s="274" t="str">
        <f t="shared" si="13"/>
        <v/>
      </c>
      <c r="AH47" s="83"/>
      <c r="AI47" s="232"/>
      <c r="AJ47" s="253"/>
      <c r="AK47" s="232"/>
      <c r="AL47" s="253"/>
      <c r="AM47" s="234"/>
      <c r="AN47" s="234"/>
      <c r="AO47" s="253"/>
      <c r="AP47" s="253"/>
      <c r="AQ47" s="253"/>
    </row>
    <row r="48" spans="1:43" ht="50.1" hidden="1" customHeight="1" x14ac:dyDescent="0.25">
      <c r="A48" s="281" t="s">
        <v>338</v>
      </c>
      <c r="B48" s="80"/>
      <c r="C48" s="80"/>
      <c r="D48" s="80"/>
      <c r="E48" s="81"/>
      <c r="F48" s="248"/>
      <c r="G48" s="80"/>
      <c r="H48" s="226"/>
      <c r="I48" s="80"/>
      <c r="J48" s="82"/>
      <c r="K48" s="260">
        <f t="shared" si="0"/>
        <v>0</v>
      </c>
      <c r="L48" s="260">
        <f t="shared" si="1"/>
        <v>3</v>
      </c>
      <c r="M48" s="231"/>
      <c r="N48" s="231"/>
      <c r="O48" s="231"/>
      <c r="P48" s="231"/>
      <c r="Q48" s="231"/>
      <c r="R48" s="231"/>
      <c r="S48" s="217">
        <f t="shared" si="14"/>
        <v>0</v>
      </c>
      <c r="T48" s="218">
        <f t="shared" si="15"/>
        <v>0</v>
      </c>
      <c r="U48" s="218" t="str">
        <f t="shared" si="16"/>
        <v/>
      </c>
      <c r="V48" s="214" t="str">
        <f t="shared" si="17"/>
        <v/>
      </c>
      <c r="W48" s="219">
        <f t="shared" si="18"/>
        <v>0</v>
      </c>
      <c r="X48" s="252">
        <f t="shared" si="19"/>
        <v>0</v>
      </c>
      <c r="Y48" s="274" t="str">
        <f t="shared" si="20"/>
        <v/>
      </c>
      <c r="Z48" s="81"/>
      <c r="AA48" s="81"/>
      <c r="AB48" s="82"/>
      <c r="AC48" s="215" t="b">
        <f t="shared" si="9"/>
        <v>0</v>
      </c>
      <c r="AD48" s="215">
        <f t="shared" si="10"/>
        <v>0</v>
      </c>
      <c r="AE48" s="215">
        <f t="shared" si="11"/>
        <v>0</v>
      </c>
      <c r="AF48" s="216">
        <f t="shared" si="12"/>
        <v>0</v>
      </c>
      <c r="AG48" s="274" t="str">
        <f t="shared" si="13"/>
        <v/>
      </c>
      <c r="AH48" s="83"/>
      <c r="AI48" s="228"/>
      <c r="AJ48" s="227"/>
      <c r="AK48" s="228"/>
      <c r="AL48" s="253"/>
      <c r="AM48" s="234"/>
      <c r="AN48" s="234"/>
      <c r="AO48" s="253"/>
      <c r="AP48" s="253"/>
      <c r="AQ48" s="253"/>
    </row>
    <row r="49" spans="1:43" ht="50.1" hidden="1" customHeight="1" x14ac:dyDescent="0.25">
      <c r="A49" s="281" t="s">
        <v>339</v>
      </c>
      <c r="B49" s="80"/>
      <c r="C49" s="80"/>
      <c r="D49" s="80"/>
      <c r="E49" s="226"/>
      <c r="F49" s="248"/>
      <c r="G49" s="80"/>
      <c r="H49" s="81"/>
      <c r="I49" s="80"/>
      <c r="J49" s="82"/>
      <c r="K49" s="260">
        <f t="shared" si="0"/>
        <v>0</v>
      </c>
      <c r="L49" s="260">
        <f t="shared" si="1"/>
        <v>3</v>
      </c>
      <c r="M49" s="231"/>
      <c r="N49" s="231"/>
      <c r="O49" s="231"/>
      <c r="P49" s="231"/>
      <c r="Q49" s="231"/>
      <c r="R49" s="231"/>
      <c r="S49" s="217">
        <f t="shared" si="14"/>
        <v>0</v>
      </c>
      <c r="T49" s="218">
        <f t="shared" si="15"/>
        <v>0</v>
      </c>
      <c r="U49" s="218" t="str">
        <f t="shared" si="16"/>
        <v/>
      </c>
      <c r="V49" s="214" t="str">
        <f t="shared" si="17"/>
        <v/>
      </c>
      <c r="W49" s="219">
        <f t="shared" si="18"/>
        <v>0</v>
      </c>
      <c r="X49" s="252">
        <f t="shared" si="19"/>
        <v>0</v>
      </c>
      <c r="Y49" s="274" t="str">
        <f t="shared" si="20"/>
        <v/>
      </c>
      <c r="Z49" s="81"/>
      <c r="AA49" s="81"/>
      <c r="AB49" s="82"/>
      <c r="AC49" s="215" t="b">
        <f t="shared" si="9"/>
        <v>0</v>
      </c>
      <c r="AD49" s="215">
        <f t="shared" si="10"/>
        <v>0</v>
      </c>
      <c r="AE49" s="215">
        <f t="shared" si="11"/>
        <v>0</v>
      </c>
      <c r="AF49" s="216">
        <f t="shared" si="12"/>
        <v>0</v>
      </c>
      <c r="AG49" s="274" t="str">
        <f t="shared" si="13"/>
        <v/>
      </c>
      <c r="AH49" s="83"/>
      <c r="AI49" s="232"/>
      <c r="AJ49" s="253"/>
      <c r="AK49" s="232"/>
      <c r="AL49" s="253"/>
      <c r="AM49" s="234"/>
      <c r="AN49" s="234"/>
      <c r="AO49" s="253"/>
      <c r="AP49" s="253"/>
      <c r="AQ49" s="253"/>
    </row>
    <row r="50" spans="1:43" ht="50.1" hidden="1" customHeight="1" x14ac:dyDescent="0.25">
      <c r="A50" s="281" t="s">
        <v>340</v>
      </c>
      <c r="B50" s="80"/>
      <c r="C50" s="80"/>
      <c r="D50" s="80"/>
      <c r="E50" s="81"/>
      <c r="F50" s="248"/>
      <c r="G50" s="80"/>
      <c r="H50" s="226"/>
      <c r="I50" s="80"/>
      <c r="J50" s="82"/>
      <c r="K50" s="260">
        <f t="shared" si="0"/>
        <v>0</v>
      </c>
      <c r="L50" s="260">
        <f t="shared" si="1"/>
        <v>3</v>
      </c>
      <c r="M50" s="231"/>
      <c r="N50" s="231"/>
      <c r="O50" s="231"/>
      <c r="P50" s="231"/>
      <c r="Q50" s="231"/>
      <c r="R50" s="231"/>
      <c r="S50" s="217">
        <f t="shared" si="14"/>
        <v>0</v>
      </c>
      <c r="T50" s="218">
        <f t="shared" si="15"/>
        <v>0</v>
      </c>
      <c r="U50" s="218" t="str">
        <f t="shared" si="16"/>
        <v/>
      </c>
      <c r="V50" s="214" t="str">
        <f t="shared" si="17"/>
        <v/>
      </c>
      <c r="W50" s="219">
        <f t="shared" si="18"/>
        <v>0</v>
      </c>
      <c r="X50" s="252">
        <f t="shared" si="19"/>
        <v>0</v>
      </c>
      <c r="Y50" s="274" t="str">
        <f t="shared" si="20"/>
        <v/>
      </c>
      <c r="Z50" s="226"/>
      <c r="AA50" s="226"/>
      <c r="AB50" s="82"/>
      <c r="AC50" s="215" t="b">
        <f t="shared" si="9"/>
        <v>0</v>
      </c>
      <c r="AD50" s="215">
        <f t="shared" si="10"/>
        <v>0</v>
      </c>
      <c r="AE50" s="215">
        <f t="shared" si="11"/>
        <v>0</v>
      </c>
      <c r="AF50" s="216">
        <f t="shared" si="12"/>
        <v>0</v>
      </c>
      <c r="AG50" s="274" t="str">
        <f t="shared" si="13"/>
        <v/>
      </c>
      <c r="AH50" s="83"/>
      <c r="AI50" s="228"/>
      <c r="AJ50" s="227"/>
      <c r="AK50" s="228"/>
      <c r="AL50" s="253"/>
      <c r="AM50" s="234"/>
      <c r="AN50" s="234"/>
      <c r="AO50" s="253"/>
      <c r="AP50" s="253"/>
      <c r="AQ50" s="253"/>
    </row>
    <row r="51" spans="1:43" ht="50.1" hidden="1" customHeight="1" x14ac:dyDescent="0.25">
      <c r="A51" s="281" t="s">
        <v>341</v>
      </c>
      <c r="B51" s="80"/>
      <c r="C51" s="80"/>
      <c r="D51" s="80"/>
      <c r="E51" s="226"/>
      <c r="F51" s="248"/>
      <c r="G51" s="80"/>
      <c r="H51" s="81"/>
      <c r="I51" s="80"/>
      <c r="J51" s="82"/>
      <c r="K51" s="260">
        <f t="shared" si="0"/>
        <v>0</v>
      </c>
      <c r="L51" s="260">
        <f t="shared" si="1"/>
        <v>3</v>
      </c>
      <c r="M51" s="231"/>
      <c r="N51" s="231"/>
      <c r="O51" s="231"/>
      <c r="P51" s="231"/>
      <c r="Q51" s="231"/>
      <c r="R51" s="231"/>
      <c r="S51" s="217">
        <f t="shared" si="14"/>
        <v>0</v>
      </c>
      <c r="T51" s="218">
        <f t="shared" si="15"/>
        <v>0</v>
      </c>
      <c r="U51" s="218" t="str">
        <f t="shared" si="16"/>
        <v/>
      </c>
      <c r="V51" s="214" t="str">
        <f t="shared" si="17"/>
        <v/>
      </c>
      <c r="W51" s="219">
        <f t="shared" si="18"/>
        <v>0</v>
      </c>
      <c r="X51" s="252">
        <f t="shared" si="19"/>
        <v>0</v>
      </c>
      <c r="Y51" s="274" t="str">
        <f t="shared" si="20"/>
        <v/>
      </c>
      <c r="Z51" s="81"/>
      <c r="AA51" s="81"/>
      <c r="AB51" s="82"/>
      <c r="AC51" s="215" t="b">
        <f t="shared" si="9"/>
        <v>0</v>
      </c>
      <c r="AD51" s="215">
        <f t="shared" si="10"/>
        <v>0</v>
      </c>
      <c r="AE51" s="215">
        <f t="shared" si="11"/>
        <v>0</v>
      </c>
      <c r="AF51" s="216">
        <f t="shared" si="12"/>
        <v>0</v>
      </c>
      <c r="AG51" s="274" t="str">
        <f t="shared" si="13"/>
        <v/>
      </c>
      <c r="AH51" s="83"/>
      <c r="AI51" s="232"/>
      <c r="AJ51" s="253"/>
      <c r="AK51" s="232"/>
      <c r="AL51" s="253"/>
      <c r="AM51" s="234"/>
      <c r="AN51" s="234"/>
      <c r="AO51" s="253"/>
      <c r="AP51" s="253"/>
      <c r="AQ51" s="253"/>
    </row>
    <row r="52" spans="1:43" ht="50.1" hidden="1" customHeight="1" x14ac:dyDescent="0.25">
      <c r="A52" s="281" t="s">
        <v>342</v>
      </c>
      <c r="B52" s="80"/>
      <c r="C52" s="80"/>
      <c r="D52" s="80"/>
      <c r="E52" s="81"/>
      <c r="F52" s="248"/>
      <c r="G52" s="80"/>
      <c r="H52" s="226"/>
      <c r="I52" s="80"/>
      <c r="J52" s="82"/>
      <c r="K52" s="260">
        <f t="shared" si="0"/>
        <v>0</v>
      </c>
      <c r="L52" s="260">
        <f t="shared" si="1"/>
        <v>3</v>
      </c>
      <c r="M52" s="231"/>
      <c r="N52" s="231"/>
      <c r="O52" s="231"/>
      <c r="P52" s="231"/>
      <c r="Q52" s="231"/>
      <c r="R52" s="231"/>
      <c r="S52" s="217">
        <f t="shared" si="14"/>
        <v>0</v>
      </c>
      <c r="T52" s="218">
        <f t="shared" si="15"/>
        <v>0</v>
      </c>
      <c r="U52" s="218" t="str">
        <f t="shared" si="16"/>
        <v/>
      </c>
      <c r="V52" s="214" t="str">
        <f t="shared" si="17"/>
        <v/>
      </c>
      <c r="W52" s="219">
        <f t="shared" si="18"/>
        <v>0</v>
      </c>
      <c r="X52" s="252">
        <f t="shared" si="19"/>
        <v>0</v>
      </c>
      <c r="Y52" s="274" t="str">
        <f t="shared" si="20"/>
        <v/>
      </c>
      <c r="Z52" s="226"/>
      <c r="AA52" s="226"/>
      <c r="AB52" s="82"/>
      <c r="AC52" s="215" t="b">
        <f t="shared" si="9"/>
        <v>0</v>
      </c>
      <c r="AD52" s="215">
        <f t="shared" si="10"/>
        <v>0</v>
      </c>
      <c r="AE52" s="215">
        <f t="shared" si="11"/>
        <v>0</v>
      </c>
      <c r="AF52" s="216">
        <f t="shared" si="12"/>
        <v>0</v>
      </c>
      <c r="AG52" s="274" t="str">
        <f t="shared" si="13"/>
        <v/>
      </c>
      <c r="AH52" s="83"/>
      <c r="AI52" s="228"/>
      <c r="AJ52" s="227"/>
      <c r="AK52" s="228"/>
      <c r="AL52" s="253"/>
      <c r="AM52" s="234"/>
      <c r="AN52" s="234"/>
      <c r="AO52" s="253"/>
      <c r="AP52" s="253"/>
      <c r="AQ52" s="253"/>
    </row>
    <row r="53" spans="1:43" ht="50.1" hidden="1" customHeight="1" x14ac:dyDescent="0.25">
      <c r="A53" s="281" t="s">
        <v>343</v>
      </c>
      <c r="B53" s="80"/>
      <c r="C53" s="80"/>
      <c r="D53" s="80"/>
      <c r="E53" s="226"/>
      <c r="F53" s="248"/>
      <c r="G53" s="80"/>
      <c r="H53" s="81"/>
      <c r="I53" s="80"/>
      <c r="J53" s="82"/>
      <c r="K53" s="260">
        <f t="shared" si="0"/>
        <v>0</v>
      </c>
      <c r="L53" s="260">
        <f t="shared" si="1"/>
        <v>3</v>
      </c>
      <c r="M53" s="231"/>
      <c r="N53" s="231"/>
      <c r="O53" s="231"/>
      <c r="P53" s="231"/>
      <c r="Q53" s="231"/>
      <c r="R53" s="231"/>
      <c r="S53" s="217">
        <f t="shared" si="14"/>
        <v>0</v>
      </c>
      <c r="T53" s="218">
        <f t="shared" si="15"/>
        <v>0</v>
      </c>
      <c r="U53" s="218" t="str">
        <f t="shared" si="16"/>
        <v/>
      </c>
      <c r="V53" s="214" t="str">
        <f t="shared" si="17"/>
        <v/>
      </c>
      <c r="W53" s="219">
        <f t="shared" si="18"/>
        <v>0</v>
      </c>
      <c r="X53" s="252">
        <f t="shared" si="19"/>
        <v>0</v>
      </c>
      <c r="Y53" s="274" t="str">
        <f t="shared" si="20"/>
        <v/>
      </c>
      <c r="Z53" s="81"/>
      <c r="AA53" s="226"/>
      <c r="AB53" s="82"/>
      <c r="AC53" s="215" t="b">
        <f t="shared" si="9"/>
        <v>0</v>
      </c>
      <c r="AD53" s="215">
        <f t="shared" si="10"/>
        <v>0</v>
      </c>
      <c r="AE53" s="215">
        <f t="shared" si="11"/>
        <v>0</v>
      </c>
      <c r="AF53" s="216">
        <f t="shared" si="12"/>
        <v>0</v>
      </c>
      <c r="AG53" s="274" t="str">
        <f t="shared" si="13"/>
        <v/>
      </c>
      <c r="AH53" s="83"/>
      <c r="AI53" s="232"/>
      <c r="AJ53" s="253"/>
      <c r="AK53" s="232"/>
      <c r="AL53" s="253"/>
      <c r="AM53" s="234"/>
      <c r="AN53" s="234"/>
      <c r="AO53" s="253"/>
      <c r="AP53" s="253"/>
      <c r="AQ53" s="253"/>
    </row>
    <row r="54" spans="1:43" ht="50.1" hidden="1" customHeight="1" x14ac:dyDescent="0.25">
      <c r="A54" s="281" t="s">
        <v>344</v>
      </c>
      <c r="B54" s="80"/>
      <c r="C54" s="80"/>
      <c r="D54" s="80"/>
      <c r="E54" s="81"/>
      <c r="F54" s="248"/>
      <c r="G54" s="80"/>
      <c r="H54" s="226"/>
      <c r="I54" s="80"/>
      <c r="J54" s="82"/>
      <c r="K54" s="260">
        <f t="shared" si="0"/>
        <v>0</v>
      </c>
      <c r="L54" s="260">
        <f t="shared" si="1"/>
        <v>3</v>
      </c>
      <c r="M54" s="231"/>
      <c r="N54" s="231"/>
      <c r="O54" s="231"/>
      <c r="P54" s="231"/>
      <c r="Q54" s="231"/>
      <c r="R54" s="231"/>
      <c r="S54" s="217">
        <f t="shared" si="14"/>
        <v>0</v>
      </c>
      <c r="T54" s="218">
        <f t="shared" si="15"/>
        <v>0</v>
      </c>
      <c r="U54" s="218" t="str">
        <f t="shared" si="16"/>
        <v/>
      </c>
      <c r="V54" s="214" t="str">
        <f t="shared" si="17"/>
        <v/>
      </c>
      <c r="W54" s="219">
        <f t="shared" si="18"/>
        <v>0</v>
      </c>
      <c r="X54" s="252">
        <f t="shared" si="19"/>
        <v>0</v>
      </c>
      <c r="Y54" s="274" t="str">
        <f t="shared" si="20"/>
        <v/>
      </c>
      <c r="Z54" s="226"/>
      <c r="AA54" s="226"/>
      <c r="AB54" s="82"/>
      <c r="AC54" s="215" t="b">
        <f t="shared" si="9"/>
        <v>0</v>
      </c>
      <c r="AD54" s="215">
        <f t="shared" si="10"/>
        <v>0</v>
      </c>
      <c r="AE54" s="215">
        <f t="shared" si="11"/>
        <v>0</v>
      </c>
      <c r="AF54" s="216">
        <f t="shared" si="12"/>
        <v>0</v>
      </c>
      <c r="AG54" s="274" t="str">
        <f t="shared" si="13"/>
        <v/>
      </c>
      <c r="AH54" s="83"/>
      <c r="AI54" s="228"/>
      <c r="AJ54" s="227"/>
      <c r="AK54" s="228"/>
      <c r="AL54" s="253"/>
      <c r="AM54" s="234"/>
      <c r="AN54" s="234"/>
      <c r="AO54" s="253"/>
      <c r="AP54" s="253"/>
      <c r="AQ54" s="253"/>
    </row>
    <row r="55" spans="1:43" ht="50.1" hidden="1" customHeight="1" x14ac:dyDescent="0.25">
      <c r="A55" s="281" t="s">
        <v>345</v>
      </c>
      <c r="B55" s="80"/>
      <c r="C55" s="80"/>
      <c r="D55" s="80"/>
      <c r="E55" s="226"/>
      <c r="F55" s="248"/>
      <c r="G55" s="80"/>
      <c r="H55" s="81"/>
      <c r="I55" s="80"/>
      <c r="J55" s="82"/>
      <c r="K55" s="260">
        <f t="shared" si="0"/>
        <v>0</v>
      </c>
      <c r="L55" s="260">
        <f t="shared" si="1"/>
        <v>3</v>
      </c>
      <c r="M55" s="229"/>
      <c r="N55" s="229"/>
      <c r="O55" s="229"/>
      <c r="P55" s="229"/>
      <c r="Q55" s="229"/>
      <c r="R55" s="229"/>
      <c r="S55" s="217">
        <f t="shared" si="14"/>
        <v>0</v>
      </c>
      <c r="T55" s="218">
        <f t="shared" si="15"/>
        <v>0</v>
      </c>
      <c r="U55" s="218" t="str">
        <f t="shared" si="16"/>
        <v/>
      </c>
      <c r="V55" s="214" t="str">
        <f t="shared" si="17"/>
        <v/>
      </c>
      <c r="W55" s="219">
        <f t="shared" si="18"/>
        <v>0</v>
      </c>
      <c r="X55" s="252">
        <f>IF(AND(T55=1,L55=1),"Risco Baixo",IF(AND(S55=1,L55=2),"Risco Baixo",IF(AND(S55=1,L55=3),"Risco Baixo",IF(AND(S55=1,L55=4),"Risco Baixo",IF(AND(S55=1,L55=5),"Risco Moderado",IF(AND(S55=2,L55=1),"Risco Baixo",IF(AND(S55=2,L55=2),"Risco Baixo",IF(AND(S55=2,L55=3),"Risco Moderado",IF(AND(S55=2,L55=4),"Risco Moderado",IF(AND(S55=2,L55=5),"Risco Moderado",IF(AND(S55=3,L55=1),"Risco Baixo",IF(AND(S55=3,L55=2),"Risco Moderado",IF(AND(S55=3,L55=3),"Risco Moderado",IF(AND(S55=3,L55=4),"Risco Alto",IF(AND(S55=3,L55=5),"Risco Alto",IF(AND(S55=4,L55=1),"Risco Baixo",IF(AND(S55=4,L55=2),"Risco Moderado",IF(AND(S55=4,L55=3),"Risco Alto",IF(AND(S55=4,L55=4),"Risco Alto",IF(AND(S55=4,L55=5),"Risco Extremo",IF(AND(S55=5,L55=1),"Risco Moderado",IF(AND(S55=5,L55=2),"Risco Moderado",IF(AND(S55=5,L55=3),"Risco Alto",IF(AND(S55=5,L55=4),"Risco Extremo",IF(AND(S55=5,L55=5),"Risco Extremo",0)))))))))))))))))))))))))</f>
        <v>0</v>
      </c>
      <c r="Y55" s="274" t="str">
        <f t="shared" si="20"/>
        <v/>
      </c>
      <c r="Z55" s="81"/>
      <c r="AA55" s="81"/>
      <c r="AB55" s="82"/>
      <c r="AC55" s="215" t="b">
        <f t="shared" si="9"/>
        <v>0</v>
      </c>
      <c r="AD55" s="215">
        <f t="shared" si="10"/>
        <v>0</v>
      </c>
      <c r="AE55" s="215">
        <f t="shared" si="11"/>
        <v>0</v>
      </c>
      <c r="AF55" s="216">
        <f t="shared" si="12"/>
        <v>0</v>
      </c>
      <c r="AG55" s="274" t="str">
        <f t="shared" si="13"/>
        <v/>
      </c>
      <c r="AH55" s="229"/>
      <c r="AI55" s="232"/>
      <c r="AJ55" s="253"/>
      <c r="AK55" s="232"/>
      <c r="AL55" s="230"/>
      <c r="AM55" s="236"/>
      <c r="AN55" s="236"/>
      <c r="AO55" s="230"/>
      <c r="AP55" s="230"/>
      <c r="AQ55" s="230"/>
    </row>
    <row r="56" spans="1:43" ht="50.1" hidden="1" customHeight="1" x14ac:dyDescent="0.25">
      <c r="A56" s="281" t="s">
        <v>346</v>
      </c>
      <c r="B56" s="80"/>
      <c r="C56" s="80"/>
      <c r="D56" s="80"/>
      <c r="E56" s="81"/>
      <c r="F56" s="248"/>
      <c r="G56" s="80"/>
      <c r="H56" s="81"/>
      <c r="I56" s="80"/>
      <c r="J56" s="82"/>
      <c r="K56" s="260">
        <f t="shared" ref="K56:K57" si="21">IF(J56="1- Muito Baixa",1,IF(J56="2- Baixa",2,IF(J56="3- Média",3,IF(J56="4- Alta",4,IF(J56="5- Muito Alta",5,0)))))</f>
        <v>0</v>
      </c>
      <c r="L56" s="260">
        <f t="shared" ref="L56:L57" si="22">ROUNDUP(((K56+5)/2),0)</f>
        <v>3</v>
      </c>
      <c r="M56" s="229"/>
      <c r="N56" s="229"/>
      <c r="O56" s="229"/>
      <c r="P56" s="229"/>
      <c r="Q56" s="229"/>
      <c r="R56" s="229"/>
      <c r="S56" s="217">
        <f t="shared" ref="S56" si="23">ROUNDUP(((IF(M56="pequeno",2,IF(M56="insignificante",1,IF(M56="moderado",3,IF(M56="Grande",4,IF(M56="Muito Grande",5,0)))))+IF(N56="pequeno",2,IF(N56="insignificante",1,IF(N56="moderado",3,IF(N56="Grande",4,IF(N56="Muito Grande",5,0)))))+IF(O56="pequeno",2,IF(O56="insignificante",1,IF(O56="moderado",3,IF(O56="Grande",4,IF(O56="Muito Grande",5,0)))))+IF(P56="pequeno",2,IF(P56="insignificante",1,IF(P56="moderado",3,IF(P56="Grande",4,IF(P56="Muito Grande",5,0)))))+IF(Q56="pequeno",2,IF(Q56="insignificante",1,IF(Q56="moderado",3,IF(Q56="Grande",4,IF(Q56="Muito Grande",5,0)))))+IF(R56="pequeno",2,IF(R56="insignificante",1,IF(R56="moderado",3,IF(R56="Grande",4,IF(R56="Muito Grande",5,0))))))/6),0)</f>
        <v>0</v>
      </c>
      <c r="T56" s="218">
        <f t="shared" ref="T56" si="24">ROUNDUP(S56,0)</f>
        <v>0</v>
      </c>
      <c r="U56" s="218" t="str">
        <f t="shared" ref="U56" si="25">IF(T56=1,"1- Insignificante",IF(T56=2,"2- Pequeno",IF(T56=3,"3- Moderado",IF(T56=4,"4- Grande",IF(T56=5,"5- Muito Grande","")))))</f>
        <v/>
      </c>
      <c r="V56" s="214" t="str">
        <f t="shared" si="17"/>
        <v/>
      </c>
      <c r="W56" s="219">
        <f t="shared" ref="W56" si="26">ROUNDUP((((K56+5)/2)*S56),0)</f>
        <v>0</v>
      </c>
      <c r="X56" s="252">
        <f>IF(AND(T56=1,L56=1),"Risco Baixo",IF(AND(S56=1,L56=2),"Risco Baixo",IF(AND(S56=1,L56=3),"Risco Baixo",IF(AND(S56=1,L56=4),"Risco Baixo",IF(AND(S56=1,L56=5),"Risco Moderado",IF(AND(S56=2,L56=1),"Risco Baixo",IF(AND(S56=2,L56=2),"Risco Baixo",IF(AND(S56=2,L56=3),"Risco Moderado",IF(AND(S56=2,L56=4),"Risco Moderado",IF(AND(S56=2,L56=5),"Risco Moderado",IF(AND(S56=3,L56=1),"Risco Baixo",IF(AND(S56=3,L56=2),"Risco Moderado",IF(AND(S56=3,L56=3),"Risco Moderado",IF(AND(S56=3,L56=4),"Risco Alto",IF(AND(S56=3,L56=5),"Risco Alto",IF(AND(S56=4,L56=1),"Risco Baixo",IF(AND(S56=4,L56=2),"Risco Moderado",IF(AND(S56=4,L56=3),"Risco Alto",IF(AND(S56=4,L56=4),"Risco Alto",IF(AND(S56=4,L56=5),"Risco Extremo",IF(AND(S56=5,L56=1),"Risco Moderado",IF(AND(S56=5,L56=2),"Risco Moderado",IF(AND(S56=5,L56=3),"Risco Alto",IF(AND(S56=5,L56=4),"Risco Extremo",IF(AND(S56=5,L56=5),"Risco Extremo",0)))))))))))))))))))))))))</f>
        <v>0</v>
      </c>
      <c r="Y56" s="274" t="str">
        <f t="shared" ref="Y56" si="27">IF(X56&gt;0,X56,"")</f>
        <v/>
      </c>
      <c r="Z56" s="81"/>
      <c r="AA56" s="81"/>
      <c r="AB56" s="82"/>
      <c r="AC56" s="215" t="b">
        <f t="shared" si="9"/>
        <v>0</v>
      </c>
      <c r="AD56" s="215">
        <f t="shared" si="10"/>
        <v>0</v>
      </c>
      <c r="AE56" s="215">
        <f t="shared" si="11"/>
        <v>0</v>
      </c>
      <c r="AF56" s="216">
        <f t="shared" si="12"/>
        <v>0</v>
      </c>
      <c r="AG56" s="274" t="str">
        <f t="shared" si="13"/>
        <v/>
      </c>
      <c r="AH56" s="229"/>
      <c r="AI56" s="228"/>
      <c r="AJ56" s="227"/>
      <c r="AK56" s="228"/>
      <c r="AL56" s="230"/>
      <c r="AM56" s="236"/>
      <c r="AN56" s="236"/>
      <c r="AO56" s="230"/>
      <c r="AP56" s="230"/>
      <c r="AQ56" s="230"/>
    </row>
    <row r="57" spans="1:43" hidden="1" x14ac:dyDescent="0.25">
      <c r="A57" s="281" t="s">
        <v>347</v>
      </c>
      <c r="B57" s="80"/>
      <c r="C57" s="80"/>
      <c r="D57" s="80"/>
      <c r="E57" s="226"/>
      <c r="F57" s="248"/>
      <c r="G57" s="80"/>
      <c r="H57" s="226"/>
      <c r="I57" s="80"/>
      <c r="J57" s="82"/>
      <c r="K57" s="260">
        <f t="shared" si="21"/>
        <v>0</v>
      </c>
      <c r="L57" s="260">
        <f t="shared" si="22"/>
        <v>3</v>
      </c>
      <c r="M57" s="83"/>
      <c r="N57" s="83"/>
      <c r="O57" s="83"/>
      <c r="P57" s="83"/>
      <c r="Q57" s="83"/>
      <c r="R57" s="83"/>
      <c r="S57" s="217">
        <f t="shared" si="2"/>
        <v>0</v>
      </c>
      <c r="T57" s="218">
        <f t="shared" si="3"/>
        <v>0</v>
      </c>
      <c r="U57" s="218" t="str">
        <f t="shared" si="4"/>
        <v/>
      </c>
      <c r="V57" s="214" t="str">
        <f t="shared" si="17"/>
        <v/>
      </c>
      <c r="W57" s="219">
        <f t="shared" si="6"/>
        <v>0</v>
      </c>
      <c r="X57" s="252">
        <f t="shared" si="7"/>
        <v>0</v>
      </c>
      <c r="Y57" s="274" t="str">
        <f t="shared" si="8"/>
        <v/>
      </c>
      <c r="Z57" s="81"/>
      <c r="AA57" s="81"/>
      <c r="AB57" s="82"/>
      <c r="AC57" s="215" t="b">
        <f t="shared" si="9"/>
        <v>0</v>
      </c>
      <c r="AD57" s="215">
        <f t="shared" si="10"/>
        <v>0</v>
      </c>
      <c r="AE57" s="215">
        <f t="shared" si="11"/>
        <v>0</v>
      </c>
      <c r="AF57" s="216">
        <f t="shared" si="12"/>
        <v>0</v>
      </c>
      <c r="AG57" s="274" t="str">
        <f t="shared" si="13"/>
        <v/>
      </c>
      <c r="AH57" s="266"/>
      <c r="AI57" s="232"/>
      <c r="AJ57" s="253"/>
      <c r="AK57" s="232"/>
      <c r="AL57" s="254"/>
      <c r="AM57" s="235"/>
      <c r="AN57" s="235"/>
      <c r="AO57" s="254"/>
      <c r="AP57" s="254"/>
      <c r="AQ57" s="254"/>
    </row>
    <row r="58" spans="1:43" x14ac:dyDescent="0.25">
      <c r="Z58" s="257"/>
      <c r="AA58" s="257"/>
      <c r="AB58" s="36"/>
    </row>
    <row r="59" spans="1:43" hidden="1" x14ac:dyDescent="0.25">
      <c r="Z59" s="257"/>
      <c r="AA59" s="257"/>
      <c r="AB59" s="36"/>
    </row>
    <row r="60" spans="1:43" hidden="1" x14ac:dyDescent="0.25">
      <c r="Z60" s="257"/>
      <c r="AA60" s="257"/>
      <c r="AB60" s="36"/>
    </row>
    <row r="61" spans="1:43" hidden="1" x14ac:dyDescent="0.25">
      <c r="Z61" s="257"/>
      <c r="AA61" s="257"/>
      <c r="AB61" s="36"/>
    </row>
    <row r="62" spans="1:43" hidden="1" x14ac:dyDescent="0.25">
      <c r="Z62" s="257"/>
      <c r="AA62" s="257"/>
      <c r="AB62" s="36"/>
    </row>
    <row r="63" spans="1:43" hidden="1" x14ac:dyDescent="0.25">
      <c r="Z63" s="257"/>
      <c r="AA63" s="257"/>
      <c r="AB63" s="36"/>
    </row>
    <row r="64" spans="1:43" hidden="1" x14ac:dyDescent="0.25">
      <c r="Z64" s="257"/>
      <c r="AA64" s="257"/>
      <c r="AB64" s="36"/>
    </row>
    <row r="65" spans="26:28" hidden="1" x14ac:dyDescent="0.25">
      <c r="Z65" s="257"/>
      <c r="AA65" s="257"/>
      <c r="AB65" s="36"/>
    </row>
    <row r="66" spans="26:28" hidden="1" x14ac:dyDescent="0.25">
      <c r="Z66" s="257"/>
      <c r="AA66" s="257"/>
      <c r="AB66" s="36"/>
    </row>
    <row r="67" spans="26:28" hidden="1" x14ac:dyDescent="0.25">
      <c r="Z67" s="257"/>
      <c r="AA67" s="257"/>
      <c r="AB67" s="36"/>
    </row>
    <row r="68" spans="26:28" hidden="1" x14ac:dyDescent="0.25">
      <c r="Z68" s="257"/>
      <c r="AA68" s="257"/>
      <c r="AB68" s="36"/>
    </row>
    <row r="69" spans="26:28" hidden="1" x14ac:dyDescent="0.25">
      <c r="Z69" s="257"/>
      <c r="AA69" s="257"/>
      <c r="AB69" s="36"/>
    </row>
    <row r="70" spans="26:28" hidden="1" x14ac:dyDescent="0.25">
      <c r="Z70" s="257"/>
      <c r="AA70" s="257"/>
      <c r="AB70" s="36"/>
    </row>
    <row r="71" spans="26:28" hidden="1" x14ac:dyDescent="0.25">
      <c r="Z71" s="257"/>
      <c r="AA71" s="257"/>
      <c r="AB71" s="36"/>
    </row>
    <row r="72" spans="26:28" hidden="1" x14ac:dyDescent="0.25">
      <c r="Z72" s="257"/>
      <c r="AA72" s="257"/>
      <c r="AB72" s="36"/>
    </row>
    <row r="73" spans="26:28" hidden="1" x14ac:dyDescent="0.25">
      <c r="Z73" s="257"/>
      <c r="AA73" s="257"/>
      <c r="AB73" s="36"/>
    </row>
    <row r="74" spans="26:28" hidden="1" x14ac:dyDescent="0.25">
      <c r="Z74" s="257"/>
      <c r="AA74" s="257"/>
      <c r="AB74" s="36"/>
    </row>
    <row r="75" spans="26:28" hidden="1" x14ac:dyDescent="0.25">
      <c r="Z75" s="257"/>
      <c r="AA75" s="257"/>
      <c r="AB75" s="36"/>
    </row>
    <row r="76" spans="26:28" hidden="1" x14ac:dyDescent="0.25">
      <c r="Z76" s="257"/>
      <c r="AA76" s="257"/>
      <c r="AB76" s="36"/>
    </row>
    <row r="77" spans="26:28" hidden="1" x14ac:dyDescent="0.25">
      <c r="Z77" s="257"/>
      <c r="AA77" s="257"/>
      <c r="AB77" s="36"/>
    </row>
    <row r="78" spans="26:28" hidden="1" x14ac:dyDescent="0.25">
      <c r="Z78" s="257"/>
      <c r="AA78" s="257"/>
      <c r="AB78" s="36"/>
    </row>
    <row r="79" spans="26:28" hidden="1" x14ac:dyDescent="0.25">
      <c r="Z79" s="257"/>
      <c r="AA79" s="257"/>
      <c r="AB79" s="36"/>
    </row>
    <row r="80" spans="26:28" hidden="1" x14ac:dyDescent="0.25">
      <c r="Z80" s="257"/>
      <c r="AA80" s="257"/>
      <c r="AB80" s="36"/>
    </row>
    <row r="81" spans="26:28" hidden="1" x14ac:dyDescent="0.25">
      <c r="Z81" s="257"/>
      <c r="AA81" s="257"/>
      <c r="AB81" s="36"/>
    </row>
    <row r="82" spans="26:28" hidden="1" x14ac:dyDescent="0.25">
      <c r="Z82" s="257"/>
      <c r="AA82" s="257"/>
      <c r="AB82" s="36"/>
    </row>
    <row r="83" spans="26:28" hidden="1" x14ac:dyDescent="0.25">
      <c r="Z83" s="257"/>
      <c r="AA83" s="257"/>
      <c r="AB83" s="36"/>
    </row>
    <row r="84" spans="26:28" hidden="1" x14ac:dyDescent="0.25">
      <c r="Z84" s="257"/>
      <c r="AA84" s="257"/>
      <c r="AB84" s="36"/>
    </row>
    <row r="85" spans="26:28" hidden="1" x14ac:dyDescent="0.25">
      <c r="Z85" s="257"/>
      <c r="AA85" s="257"/>
      <c r="AB85" s="36"/>
    </row>
    <row r="86" spans="26:28" hidden="1" x14ac:dyDescent="0.25">
      <c r="Z86" s="257"/>
      <c r="AA86" s="257"/>
      <c r="AB86" s="36"/>
    </row>
    <row r="87" spans="26:28" hidden="1" x14ac:dyDescent="0.25">
      <c r="Z87" s="257"/>
      <c r="AA87" s="257"/>
      <c r="AB87" s="36"/>
    </row>
    <row r="88" spans="26:28" hidden="1" x14ac:dyDescent="0.25">
      <c r="Z88" s="257"/>
      <c r="AA88" s="257"/>
      <c r="AB88" s="36"/>
    </row>
    <row r="89" spans="26:28" hidden="1" x14ac:dyDescent="0.25">
      <c r="Z89" s="257"/>
      <c r="AA89" s="257"/>
      <c r="AB89" s="36"/>
    </row>
    <row r="90" spans="26:28" hidden="1" x14ac:dyDescent="0.25">
      <c r="Z90" s="257"/>
      <c r="AA90" s="257"/>
      <c r="AB90" s="36"/>
    </row>
    <row r="91" spans="26:28" hidden="1" x14ac:dyDescent="0.25">
      <c r="Z91" s="257"/>
      <c r="AA91" s="257"/>
      <c r="AB91" s="36"/>
    </row>
    <row r="92" spans="26:28" hidden="1" x14ac:dyDescent="0.25">
      <c r="Z92" s="257"/>
      <c r="AA92" s="257"/>
      <c r="AB92" s="36"/>
    </row>
    <row r="93" spans="26:28" hidden="1" x14ac:dyDescent="0.25">
      <c r="Z93" s="257"/>
      <c r="AA93" s="257"/>
      <c r="AB93" s="36"/>
    </row>
    <row r="94" spans="26:28" hidden="1" x14ac:dyDescent="0.25">
      <c r="Z94" s="257"/>
      <c r="AA94" s="257"/>
      <c r="AB94" s="36"/>
    </row>
    <row r="95" spans="26:28" hidden="1" x14ac:dyDescent="0.25">
      <c r="Z95" s="257"/>
      <c r="AA95" s="257"/>
      <c r="AB95" s="36"/>
    </row>
    <row r="96" spans="26:28" hidden="1" x14ac:dyDescent="0.25">
      <c r="Z96" s="257"/>
      <c r="AA96" s="257"/>
      <c r="AB96" s="36"/>
    </row>
    <row r="97" spans="26:28" hidden="1" x14ac:dyDescent="0.25">
      <c r="Z97" s="257"/>
      <c r="AA97" s="257"/>
      <c r="AB97" s="36"/>
    </row>
    <row r="98" spans="26:28" hidden="1" x14ac:dyDescent="0.25">
      <c r="Z98" s="257"/>
      <c r="AA98" s="257"/>
      <c r="AB98" s="36"/>
    </row>
    <row r="99" spans="26:28" hidden="1" x14ac:dyDescent="0.25">
      <c r="Z99" s="257"/>
      <c r="AA99" s="257"/>
      <c r="AB99" s="36"/>
    </row>
    <row r="100" spans="26:28" hidden="1" x14ac:dyDescent="0.25">
      <c r="Z100" s="257"/>
      <c r="AA100" s="257"/>
      <c r="AB100" s="36"/>
    </row>
    <row r="101" spans="26:28" hidden="1" x14ac:dyDescent="0.25">
      <c r="Z101" s="257"/>
      <c r="AA101" s="257"/>
      <c r="AB101" s="36"/>
    </row>
    <row r="102" spans="26:28" hidden="1" x14ac:dyDescent="0.25">
      <c r="Z102" s="257"/>
      <c r="AA102" s="257"/>
      <c r="AB102" s="36"/>
    </row>
    <row r="103" spans="26:28" hidden="1" x14ac:dyDescent="0.25">
      <c r="Z103" s="257"/>
      <c r="AA103" s="257"/>
      <c r="AB103" s="36"/>
    </row>
    <row r="104" spans="26:28" hidden="1" x14ac:dyDescent="0.25">
      <c r="Z104" s="257"/>
      <c r="AA104" s="257"/>
      <c r="AB104" s="36"/>
    </row>
    <row r="105" spans="26:28" hidden="1" x14ac:dyDescent="0.25">
      <c r="Z105" s="257"/>
      <c r="AA105" s="257"/>
      <c r="AB105" s="36"/>
    </row>
    <row r="106" spans="26:28" hidden="1" x14ac:dyDescent="0.25">
      <c r="Z106" s="257"/>
      <c r="AA106" s="257"/>
      <c r="AB106" s="36"/>
    </row>
    <row r="107" spans="26:28" hidden="1" x14ac:dyDescent="0.25">
      <c r="Z107" s="257"/>
      <c r="AA107" s="257"/>
      <c r="AB107" s="36"/>
    </row>
    <row r="108" spans="26:28" hidden="1" x14ac:dyDescent="0.25">
      <c r="Z108" s="257"/>
      <c r="AA108" s="257"/>
      <c r="AB108" s="36"/>
    </row>
    <row r="109" spans="26:28" hidden="1" x14ac:dyDescent="0.25">
      <c r="Z109" s="257"/>
      <c r="AA109" s="257"/>
      <c r="AB109" s="36"/>
    </row>
    <row r="110" spans="26:28" hidden="1" x14ac:dyDescent="0.25">
      <c r="Z110" s="257"/>
      <c r="AA110" s="257"/>
      <c r="AB110" s="36"/>
    </row>
    <row r="111" spans="26:28" hidden="1" x14ac:dyDescent="0.25">
      <c r="Z111" s="257"/>
      <c r="AA111" s="257"/>
      <c r="AB111" s="36"/>
    </row>
    <row r="112" spans="26:28" hidden="1" x14ac:dyDescent="0.25">
      <c r="Z112" s="257"/>
      <c r="AA112" s="257"/>
      <c r="AB112" s="36"/>
    </row>
    <row r="113" spans="26:28" hidden="1" x14ac:dyDescent="0.25">
      <c r="Z113" s="257"/>
      <c r="AA113" s="257"/>
      <c r="AB113" s="36"/>
    </row>
    <row r="114" spans="26:28" hidden="1" x14ac:dyDescent="0.25">
      <c r="Z114" s="257"/>
      <c r="AA114" s="257"/>
      <c r="AB114" s="36"/>
    </row>
    <row r="115" spans="26:28" hidden="1" x14ac:dyDescent="0.25">
      <c r="Z115" s="257"/>
      <c r="AA115" s="257"/>
      <c r="AB115" s="36"/>
    </row>
    <row r="116" spans="26:28" hidden="1" x14ac:dyDescent="0.25">
      <c r="Z116" s="257"/>
      <c r="AA116" s="257"/>
      <c r="AB116" s="36"/>
    </row>
    <row r="117" spans="26:28" hidden="1" x14ac:dyDescent="0.25">
      <c r="Z117" s="257"/>
      <c r="AA117" s="257"/>
      <c r="AB117" s="36"/>
    </row>
    <row r="118" spans="26:28" hidden="1" x14ac:dyDescent="0.25">
      <c r="Z118" s="257"/>
      <c r="AA118" s="257"/>
      <c r="AB118" s="36"/>
    </row>
    <row r="119" spans="26:28" hidden="1" x14ac:dyDescent="0.25">
      <c r="Z119" s="257"/>
      <c r="AA119" s="257"/>
      <c r="AB119" s="36"/>
    </row>
    <row r="120" spans="26:28" hidden="1" x14ac:dyDescent="0.25">
      <c r="Z120" s="257"/>
      <c r="AA120" s="257"/>
      <c r="AB120" s="36"/>
    </row>
    <row r="121" spans="26:28" hidden="1" x14ac:dyDescent="0.25">
      <c r="Z121" s="257"/>
      <c r="AA121" s="257"/>
      <c r="AB121" s="36"/>
    </row>
    <row r="122" spans="26:28" hidden="1" x14ac:dyDescent="0.25">
      <c r="Z122" s="257"/>
      <c r="AA122" s="257"/>
      <c r="AB122" s="36"/>
    </row>
    <row r="123" spans="26:28" hidden="1" x14ac:dyDescent="0.25">
      <c r="Z123" s="257"/>
      <c r="AA123" s="257"/>
      <c r="AB123" s="36"/>
    </row>
    <row r="124" spans="26:28" hidden="1" x14ac:dyDescent="0.25">
      <c r="Z124" s="257"/>
      <c r="AA124" s="257"/>
      <c r="AB124" s="36"/>
    </row>
    <row r="125" spans="26:28" hidden="1" x14ac:dyDescent="0.25">
      <c r="Z125" s="257"/>
      <c r="AA125" s="257"/>
      <c r="AB125" s="36"/>
    </row>
    <row r="126" spans="26:28" hidden="1" x14ac:dyDescent="0.25">
      <c r="Z126" s="257"/>
      <c r="AA126" s="257"/>
      <c r="AB126" s="36"/>
    </row>
    <row r="127" spans="26:28" hidden="1" x14ac:dyDescent="0.25">
      <c r="Z127" s="257"/>
      <c r="AA127" s="257"/>
      <c r="AB127" s="36"/>
    </row>
    <row r="128" spans="26:28" hidden="1" x14ac:dyDescent="0.25">
      <c r="Z128" s="257"/>
      <c r="AA128" s="257"/>
      <c r="AB128" s="36"/>
    </row>
    <row r="129" spans="26:28" hidden="1" x14ac:dyDescent="0.25">
      <c r="Z129" s="257"/>
      <c r="AA129" s="257"/>
      <c r="AB129" s="36"/>
    </row>
    <row r="130" spans="26:28" hidden="1" x14ac:dyDescent="0.25">
      <c r="Z130" s="257"/>
      <c r="AA130" s="257"/>
      <c r="AB130" s="36"/>
    </row>
    <row r="131" spans="26:28" hidden="1" x14ac:dyDescent="0.25">
      <c r="Z131" s="257"/>
      <c r="AA131" s="257"/>
      <c r="AB131" s="36"/>
    </row>
    <row r="132" spans="26:28" hidden="1" x14ac:dyDescent="0.25">
      <c r="Z132" s="257"/>
      <c r="AA132" s="257"/>
      <c r="AB132" s="36"/>
    </row>
    <row r="133" spans="26:28" hidden="1" x14ac:dyDescent="0.25">
      <c r="Z133" s="257"/>
      <c r="AA133" s="257"/>
      <c r="AB133" s="36"/>
    </row>
    <row r="134" spans="26:28" hidden="1" x14ac:dyDescent="0.25">
      <c r="Z134" s="257"/>
      <c r="AA134" s="257"/>
      <c r="AB134" s="36"/>
    </row>
    <row r="135" spans="26:28" hidden="1" x14ac:dyDescent="0.25">
      <c r="Z135" s="257"/>
      <c r="AA135" s="257"/>
      <c r="AB135" s="36"/>
    </row>
    <row r="136" spans="26:28" hidden="1" x14ac:dyDescent="0.25">
      <c r="Z136" s="257"/>
      <c r="AA136" s="257"/>
      <c r="AB136" s="36"/>
    </row>
    <row r="137" spans="26:28" hidden="1" x14ac:dyDescent="0.25">
      <c r="Z137" s="257"/>
      <c r="AA137" s="257"/>
      <c r="AB137" s="36"/>
    </row>
    <row r="138" spans="26:28" hidden="1" x14ac:dyDescent="0.25">
      <c r="Z138" s="257"/>
      <c r="AA138" s="257"/>
      <c r="AB138" s="36"/>
    </row>
    <row r="139" spans="26:28" hidden="1" x14ac:dyDescent="0.25">
      <c r="Z139" s="257"/>
      <c r="AA139" s="257"/>
      <c r="AB139" s="36"/>
    </row>
    <row r="140" spans="26:28" hidden="1" x14ac:dyDescent="0.25">
      <c r="Z140" s="257"/>
      <c r="AA140" s="257"/>
      <c r="AB140" s="36"/>
    </row>
    <row r="141" spans="26:28" hidden="1" x14ac:dyDescent="0.25">
      <c r="Z141" s="257"/>
      <c r="AA141" s="257"/>
      <c r="AB141" s="36"/>
    </row>
    <row r="142" spans="26:28" hidden="1" x14ac:dyDescent="0.25">
      <c r="Z142" s="257"/>
      <c r="AA142" s="257"/>
      <c r="AB142" s="36"/>
    </row>
    <row r="143" spans="26:28" hidden="1" x14ac:dyDescent="0.25">
      <c r="Z143" s="257"/>
      <c r="AA143" s="257"/>
      <c r="AB143" s="36"/>
    </row>
    <row r="144" spans="26:28" hidden="1" x14ac:dyDescent="0.25">
      <c r="Z144" s="257"/>
      <c r="AA144" s="257"/>
      <c r="AB144" s="36"/>
    </row>
    <row r="145" spans="26:28" hidden="1" x14ac:dyDescent="0.25">
      <c r="Z145" s="257"/>
      <c r="AA145" s="257"/>
      <c r="AB145" s="36"/>
    </row>
    <row r="146" spans="26:28" hidden="1" x14ac:dyDescent="0.25">
      <c r="Z146" s="257"/>
      <c r="AA146" s="257"/>
      <c r="AB146" s="36"/>
    </row>
    <row r="147" spans="26:28" hidden="1" x14ac:dyDescent="0.25">
      <c r="Z147" s="257"/>
      <c r="AA147" s="257"/>
      <c r="AB147" s="36"/>
    </row>
    <row r="148" spans="26:28" hidden="1" x14ac:dyDescent="0.25">
      <c r="Z148" s="257"/>
      <c r="AA148" s="257"/>
      <c r="AB148" s="36"/>
    </row>
    <row r="149" spans="26:28" hidden="1" x14ac:dyDescent="0.25">
      <c r="Z149" s="257"/>
      <c r="AA149" s="257"/>
      <c r="AB149" s="36"/>
    </row>
    <row r="150" spans="26:28" hidden="1" x14ac:dyDescent="0.25">
      <c r="Z150" s="257"/>
      <c r="AA150" s="257"/>
      <c r="AB150" s="36"/>
    </row>
    <row r="151" spans="26:28" hidden="1" x14ac:dyDescent="0.25">
      <c r="Z151" s="257"/>
      <c r="AA151" s="257"/>
      <c r="AB151" s="36"/>
    </row>
    <row r="152" spans="26:28" hidden="1" x14ac:dyDescent="0.25">
      <c r="Z152" s="257"/>
      <c r="AA152" s="257"/>
      <c r="AB152" s="36"/>
    </row>
    <row r="153" spans="26:28" hidden="1" x14ac:dyDescent="0.25">
      <c r="Z153" s="257"/>
      <c r="AA153" s="257"/>
      <c r="AB153" s="36"/>
    </row>
    <row r="154" spans="26:28" hidden="1" x14ac:dyDescent="0.25">
      <c r="Z154" s="257"/>
      <c r="AA154" s="257"/>
      <c r="AB154" s="36"/>
    </row>
    <row r="155" spans="26:28" hidden="1" x14ac:dyDescent="0.25">
      <c r="Z155" s="257"/>
      <c r="AA155" s="257"/>
      <c r="AB155" s="36"/>
    </row>
    <row r="156" spans="26:28" hidden="1" x14ac:dyDescent="0.25">
      <c r="Z156" s="257"/>
      <c r="AA156" s="257"/>
      <c r="AB156" s="36"/>
    </row>
    <row r="157" spans="26:28" hidden="1" x14ac:dyDescent="0.25">
      <c r="Z157" s="257"/>
      <c r="AA157" s="257"/>
      <c r="AB157" s="36"/>
    </row>
    <row r="158" spans="26:28" hidden="1" x14ac:dyDescent="0.25">
      <c r="Z158" s="257"/>
      <c r="AA158" s="257"/>
      <c r="AB158" s="36"/>
    </row>
    <row r="159" spans="26:28" hidden="1" x14ac:dyDescent="0.25">
      <c r="Z159" s="257"/>
      <c r="AA159" s="257"/>
      <c r="AB159" s="36"/>
    </row>
    <row r="160" spans="26:28" hidden="1" x14ac:dyDescent="0.25">
      <c r="Z160" s="257"/>
      <c r="AA160" s="257"/>
      <c r="AB160" s="36"/>
    </row>
    <row r="161" spans="26:28" hidden="1" x14ac:dyDescent="0.25">
      <c r="Z161" s="257"/>
      <c r="AA161" s="257"/>
      <c r="AB161" s="36"/>
    </row>
    <row r="162" spans="26:28" hidden="1" x14ac:dyDescent="0.25">
      <c r="Z162" s="257"/>
      <c r="AA162" s="257"/>
      <c r="AB162" s="36"/>
    </row>
    <row r="163" spans="26:28" hidden="1" x14ac:dyDescent="0.25">
      <c r="Z163" s="257"/>
      <c r="AA163" s="257"/>
      <c r="AB163" s="36"/>
    </row>
    <row r="164" spans="26:28" hidden="1" x14ac:dyDescent="0.25">
      <c r="Z164" s="257"/>
      <c r="AA164" s="257"/>
      <c r="AB164" s="36"/>
    </row>
    <row r="165" spans="26:28" hidden="1" x14ac:dyDescent="0.25">
      <c r="Z165" s="257"/>
      <c r="AA165" s="257"/>
      <c r="AB165" s="36"/>
    </row>
    <row r="166" spans="26:28" hidden="1" x14ac:dyDescent="0.25">
      <c r="Z166" s="257"/>
      <c r="AA166" s="257"/>
      <c r="AB166" s="36"/>
    </row>
    <row r="167" spans="26:28" hidden="1" x14ac:dyDescent="0.25">
      <c r="Z167" s="257"/>
      <c r="AA167" s="257"/>
      <c r="AB167" s="36"/>
    </row>
    <row r="168" spans="26:28" hidden="1" x14ac:dyDescent="0.25">
      <c r="Z168" s="257"/>
      <c r="AA168" s="257"/>
      <c r="AB168" s="36"/>
    </row>
    <row r="169" spans="26:28" hidden="1" x14ac:dyDescent="0.25">
      <c r="Z169" s="257"/>
      <c r="AA169" s="257"/>
      <c r="AB169" s="36"/>
    </row>
    <row r="170" spans="26:28" hidden="1" x14ac:dyDescent="0.25">
      <c r="Z170" s="257"/>
      <c r="AA170" s="257"/>
      <c r="AB170" s="36"/>
    </row>
    <row r="171" spans="26:28" hidden="1" x14ac:dyDescent="0.25">
      <c r="Z171" s="257"/>
      <c r="AA171" s="257"/>
      <c r="AB171" s="36"/>
    </row>
    <row r="172" spans="26:28" hidden="1" x14ac:dyDescent="0.25">
      <c r="Z172" s="257"/>
      <c r="AA172" s="257"/>
      <c r="AB172" s="36"/>
    </row>
    <row r="173" spans="26:28" hidden="1" x14ac:dyDescent="0.25">
      <c r="Z173" s="257"/>
      <c r="AA173" s="257"/>
      <c r="AB173" s="36"/>
    </row>
    <row r="174" spans="26:28" hidden="1" x14ac:dyDescent="0.25">
      <c r="Z174" s="257"/>
      <c r="AA174" s="257"/>
      <c r="AB174" s="36"/>
    </row>
    <row r="175" spans="26:28" hidden="1" x14ac:dyDescent="0.25">
      <c r="Z175" s="257"/>
      <c r="AA175" s="257"/>
      <c r="AB175" s="36"/>
    </row>
    <row r="176" spans="26:28" hidden="1" x14ac:dyDescent="0.25">
      <c r="Z176" s="257"/>
      <c r="AA176" s="257"/>
      <c r="AB176" s="36"/>
    </row>
    <row r="177" spans="26:28" hidden="1" x14ac:dyDescent="0.25">
      <c r="Z177" s="257"/>
      <c r="AA177" s="257"/>
      <c r="AB177" s="36"/>
    </row>
    <row r="178" spans="26:28" hidden="1" x14ac:dyDescent="0.25">
      <c r="Z178" s="257"/>
      <c r="AA178" s="257"/>
      <c r="AB178" s="36"/>
    </row>
    <row r="179" spans="26:28" hidden="1" x14ac:dyDescent="0.25">
      <c r="Z179" s="257"/>
      <c r="AA179" s="257"/>
      <c r="AB179" s="36"/>
    </row>
    <row r="180" spans="26:28" hidden="1" x14ac:dyDescent="0.25">
      <c r="Z180" s="257"/>
      <c r="AA180" s="257"/>
      <c r="AB180" s="36"/>
    </row>
    <row r="181" spans="26:28" hidden="1" x14ac:dyDescent="0.25">
      <c r="Z181" s="257"/>
      <c r="AA181" s="257"/>
      <c r="AB181" s="36"/>
    </row>
    <row r="182" spans="26:28" hidden="1" x14ac:dyDescent="0.25">
      <c r="Z182" s="257"/>
      <c r="AA182" s="257"/>
      <c r="AB182" s="36"/>
    </row>
    <row r="183" spans="26:28" hidden="1" x14ac:dyDescent="0.25">
      <c r="Z183" s="257"/>
      <c r="AA183" s="257"/>
      <c r="AB183" s="36"/>
    </row>
    <row r="184" spans="26:28" hidden="1" x14ac:dyDescent="0.25">
      <c r="Z184" s="257"/>
      <c r="AA184" s="257"/>
      <c r="AB184" s="36"/>
    </row>
    <row r="185" spans="26:28" hidden="1" x14ac:dyDescent="0.25">
      <c r="Z185" s="257"/>
      <c r="AA185" s="257"/>
      <c r="AB185" s="36"/>
    </row>
    <row r="186" spans="26:28" hidden="1" x14ac:dyDescent="0.25">
      <c r="Z186" s="257"/>
      <c r="AA186" s="257"/>
      <c r="AB186" s="36"/>
    </row>
    <row r="187" spans="26:28" hidden="1" x14ac:dyDescent="0.25">
      <c r="Z187" s="257"/>
      <c r="AA187" s="257"/>
      <c r="AB187" s="36"/>
    </row>
    <row r="188" spans="26:28" hidden="1" x14ac:dyDescent="0.25">
      <c r="Z188" s="257"/>
      <c r="AA188" s="257"/>
      <c r="AB188" s="36"/>
    </row>
    <row r="189" spans="26:28" hidden="1" x14ac:dyDescent="0.25">
      <c r="Z189" s="257"/>
      <c r="AA189" s="257"/>
      <c r="AB189" s="36"/>
    </row>
    <row r="190" spans="26:28" hidden="1" x14ac:dyDescent="0.25">
      <c r="Z190" s="257"/>
      <c r="AA190" s="257"/>
      <c r="AB190" s="36"/>
    </row>
    <row r="191" spans="26:28" hidden="1" x14ac:dyDescent="0.25">
      <c r="Z191" s="257"/>
      <c r="AA191" s="257"/>
      <c r="AB191" s="36"/>
    </row>
    <row r="192" spans="26:28" hidden="1" x14ac:dyDescent="0.25">
      <c r="Z192" s="257"/>
      <c r="AA192" s="257"/>
      <c r="AB192" s="36"/>
    </row>
    <row r="193" spans="26:28" hidden="1" x14ac:dyDescent="0.25">
      <c r="Z193" s="257"/>
      <c r="AA193" s="257"/>
      <c r="AB193" s="36"/>
    </row>
    <row r="194" spans="26:28" hidden="1" x14ac:dyDescent="0.25">
      <c r="Z194" s="257"/>
      <c r="AA194" s="257"/>
      <c r="AB194" s="36"/>
    </row>
    <row r="195" spans="26:28" hidden="1" x14ac:dyDescent="0.25">
      <c r="Z195" s="257"/>
      <c r="AA195" s="257"/>
      <c r="AB195" s="36"/>
    </row>
    <row r="196" spans="26:28" hidden="1" x14ac:dyDescent="0.25">
      <c r="Z196" s="257"/>
      <c r="AA196" s="257"/>
      <c r="AB196" s="36"/>
    </row>
    <row r="197" spans="26:28" hidden="1" x14ac:dyDescent="0.25">
      <c r="Z197" s="257"/>
      <c r="AA197" s="257"/>
      <c r="AB197" s="36"/>
    </row>
    <row r="198" spans="26:28" hidden="1" x14ac:dyDescent="0.25">
      <c r="Z198" s="257"/>
      <c r="AA198" s="257"/>
      <c r="AB198" s="36"/>
    </row>
    <row r="199" spans="26:28" hidden="1" x14ac:dyDescent="0.25">
      <c r="Z199" s="257"/>
      <c r="AA199" s="257"/>
      <c r="AB199" s="36"/>
    </row>
    <row r="200" spans="26:28" hidden="1" x14ac:dyDescent="0.25">
      <c r="Z200" s="257"/>
      <c r="AA200" s="257"/>
      <c r="AB200" s="36"/>
    </row>
    <row r="201" spans="26:28" hidden="1" x14ac:dyDescent="0.25">
      <c r="Z201" s="257"/>
      <c r="AA201" s="257"/>
      <c r="AB201" s="36"/>
    </row>
    <row r="202" spans="26:28" hidden="1" x14ac:dyDescent="0.25">
      <c r="Z202" s="257"/>
      <c r="AA202" s="257"/>
      <c r="AB202" s="36"/>
    </row>
    <row r="203" spans="26:28" hidden="1" x14ac:dyDescent="0.25">
      <c r="Z203" s="257"/>
      <c r="AA203" s="257"/>
      <c r="AB203" s="36"/>
    </row>
    <row r="204" spans="26:28" hidden="1" x14ac:dyDescent="0.25">
      <c r="Z204" s="257"/>
      <c r="AA204" s="257"/>
      <c r="AB204" s="36"/>
    </row>
    <row r="205" spans="26:28" hidden="1" x14ac:dyDescent="0.25">
      <c r="Z205" s="257"/>
      <c r="AA205" s="257"/>
      <c r="AB205" s="36"/>
    </row>
    <row r="206" spans="26:28" hidden="1" x14ac:dyDescent="0.25">
      <c r="Z206" s="257"/>
      <c r="AA206" s="257"/>
      <c r="AB206" s="36"/>
    </row>
    <row r="207" spans="26:28" hidden="1" x14ac:dyDescent="0.25">
      <c r="Z207" s="257"/>
      <c r="AA207" s="257"/>
      <c r="AB207" s="36"/>
    </row>
    <row r="208" spans="26:28" hidden="1" x14ac:dyDescent="0.25">
      <c r="Z208" s="257"/>
      <c r="AA208" s="257"/>
      <c r="AB208" s="36"/>
    </row>
    <row r="209" spans="26:28" hidden="1" x14ac:dyDescent="0.25">
      <c r="Z209" s="257"/>
      <c r="AA209" s="257"/>
      <c r="AB209" s="36"/>
    </row>
    <row r="210" spans="26:28" hidden="1" x14ac:dyDescent="0.25">
      <c r="Z210" s="257"/>
      <c r="AA210" s="257"/>
      <c r="AB210" s="36"/>
    </row>
    <row r="211" spans="26:28" hidden="1" x14ac:dyDescent="0.25">
      <c r="Z211" s="257"/>
      <c r="AA211" s="257"/>
      <c r="AB211" s="36"/>
    </row>
    <row r="212" spans="26:28" hidden="1" x14ac:dyDescent="0.25">
      <c r="Z212" s="257"/>
      <c r="AA212" s="257"/>
      <c r="AB212" s="36"/>
    </row>
    <row r="213" spans="26:28" hidden="1" x14ac:dyDescent="0.25">
      <c r="Z213" s="257"/>
      <c r="AA213" s="257"/>
      <c r="AB213" s="36"/>
    </row>
    <row r="214" spans="26:28" hidden="1" x14ac:dyDescent="0.25">
      <c r="Z214" s="257"/>
      <c r="AA214" s="257"/>
      <c r="AB214" s="36"/>
    </row>
    <row r="215" spans="26:28" hidden="1" x14ac:dyDescent="0.25">
      <c r="Z215" s="257"/>
      <c r="AA215" s="257"/>
      <c r="AB215" s="36"/>
    </row>
    <row r="216" spans="26:28" hidden="1" x14ac:dyDescent="0.25">
      <c r="Z216" s="257"/>
      <c r="AA216" s="257"/>
      <c r="AB216" s="36"/>
    </row>
    <row r="217" spans="26:28" hidden="1" x14ac:dyDescent="0.25">
      <c r="Z217" s="257"/>
      <c r="AA217" s="257"/>
      <c r="AB217" s="36"/>
    </row>
    <row r="218" spans="26:28" hidden="1" x14ac:dyDescent="0.25">
      <c r="Z218" s="257"/>
      <c r="AA218" s="257"/>
      <c r="AB218" s="36"/>
    </row>
    <row r="219" spans="26:28" hidden="1" x14ac:dyDescent="0.25">
      <c r="Z219" s="257"/>
      <c r="AA219" s="257"/>
      <c r="AB219" s="36"/>
    </row>
    <row r="220" spans="26:28" hidden="1" x14ac:dyDescent="0.25">
      <c r="Z220" s="257"/>
      <c r="AA220" s="257"/>
      <c r="AB220" s="36"/>
    </row>
    <row r="221" spans="26:28" hidden="1" x14ac:dyDescent="0.25">
      <c r="Z221" s="257"/>
      <c r="AA221" s="257"/>
      <c r="AB221" s="36"/>
    </row>
    <row r="222" spans="26:28" hidden="1" x14ac:dyDescent="0.25">
      <c r="Z222" s="257"/>
      <c r="AA222" s="257"/>
      <c r="AB222" s="36"/>
    </row>
    <row r="223" spans="26:28" hidden="1" x14ac:dyDescent="0.25">
      <c r="Z223" s="257"/>
      <c r="AA223" s="257"/>
      <c r="AB223" s="36"/>
    </row>
    <row r="224" spans="26:28" hidden="1" x14ac:dyDescent="0.25">
      <c r="Z224" s="257"/>
      <c r="AA224" s="257"/>
      <c r="AB224" s="36"/>
    </row>
    <row r="225" spans="26:28" hidden="1" x14ac:dyDescent="0.25">
      <c r="Z225" s="257"/>
      <c r="AA225" s="257"/>
      <c r="AB225" s="36"/>
    </row>
    <row r="226" spans="26:28" hidden="1" x14ac:dyDescent="0.25">
      <c r="Z226" s="257"/>
      <c r="AA226" s="257"/>
      <c r="AB226" s="36"/>
    </row>
    <row r="227" spans="26:28" hidden="1" x14ac:dyDescent="0.25">
      <c r="Z227" s="257"/>
      <c r="AA227" s="257"/>
      <c r="AB227" s="36"/>
    </row>
    <row r="228" spans="26:28" hidden="1" x14ac:dyDescent="0.25">
      <c r="Z228" s="257"/>
      <c r="AA228" s="257"/>
      <c r="AB228" s="36"/>
    </row>
    <row r="229" spans="26:28" hidden="1" x14ac:dyDescent="0.25">
      <c r="Z229" s="257"/>
      <c r="AA229" s="257"/>
      <c r="AB229" s="36"/>
    </row>
    <row r="230" spans="26:28" hidden="1" x14ac:dyDescent="0.25">
      <c r="Z230" s="257"/>
      <c r="AA230" s="257"/>
      <c r="AB230" s="36"/>
    </row>
    <row r="231" spans="26:28" hidden="1" x14ac:dyDescent="0.25">
      <c r="Z231" s="257"/>
      <c r="AA231" s="257"/>
      <c r="AB231" s="36"/>
    </row>
    <row r="232" spans="26:28" hidden="1" x14ac:dyDescent="0.25">
      <c r="Z232" s="257"/>
      <c r="AA232" s="257"/>
      <c r="AB232" s="36"/>
    </row>
    <row r="233" spans="26:28" hidden="1" x14ac:dyDescent="0.25">
      <c r="Z233" s="257"/>
      <c r="AA233" s="257"/>
      <c r="AB233" s="36"/>
    </row>
    <row r="234" spans="26:28" hidden="1" x14ac:dyDescent="0.25">
      <c r="Z234" s="257"/>
      <c r="AA234" s="257"/>
      <c r="AB234" s="36"/>
    </row>
    <row r="235" spans="26:28" hidden="1" x14ac:dyDescent="0.25">
      <c r="Z235" s="257"/>
      <c r="AA235" s="257"/>
      <c r="AB235" s="36"/>
    </row>
    <row r="236" spans="26:28" hidden="1" x14ac:dyDescent="0.25">
      <c r="Z236" s="257"/>
      <c r="AA236" s="257"/>
      <c r="AB236" s="36"/>
    </row>
    <row r="237" spans="26:28" hidden="1" x14ac:dyDescent="0.25">
      <c r="Z237" s="257"/>
      <c r="AA237" s="257"/>
      <c r="AB237" s="36"/>
    </row>
    <row r="238" spans="26:28" hidden="1" x14ac:dyDescent="0.25">
      <c r="Z238" s="257"/>
      <c r="AA238" s="257"/>
      <c r="AB238" s="36"/>
    </row>
    <row r="239" spans="26:28" hidden="1" x14ac:dyDescent="0.25">
      <c r="Z239" s="257"/>
      <c r="AA239" s="257"/>
      <c r="AB239" s="36"/>
    </row>
    <row r="240" spans="26:28" hidden="1" x14ac:dyDescent="0.25">
      <c r="Z240" s="257"/>
      <c r="AA240" s="257"/>
      <c r="AB240" s="36"/>
    </row>
    <row r="241" spans="26:28" hidden="1" x14ac:dyDescent="0.25">
      <c r="Z241" s="257"/>
      <c r="AA241" s="257"/>
      <c r="AB241" s="36"/>
    </row>
    <row r="242" spans="26:28" hidden="1" x14ac:dyDescent="0.25">
      <c r="Z242" s="257"/>
      <c r="AA242" s="257"/>
      <c r="AB242" s="36"/>
    </row>
    <row r="243" spans="26:28" hidden="1" x14ac:dyDescent="0.25">
      <c r="Z243" s="257"/>
      <c r="AA243" s="257"/>
      <c r="AB243" s="36"/>
    </row>
    <row r="244" spans="26:28" hidden="1" x14ac:dyDescent="0.25">
      <c r="Z244" s="257"/>
      <c r="AA244" s="257"/>
      <c r="AB244" s="36"/>
    </row>
    <row r="245" spans="26:28" hidden="1" x14ac:dyDescent="0.25">
      <c r="Z245" s="257"/>
      <c r="AA245" s="257"/>
      <c r="AB245" s="36"/>
    </row>
    <row r="246" spans="26:28" hidden="1" x14ac:dyDescent="0.25">
      <c r="Z246" s="257"/>
      <c r="AA246" s="257"/>
      <c r="AB246" s="36"/>
    </row>
    <row r="247" spans="26:28" hidden="1" x14ac:dyDescent="0.25">
      <c r="Z247" s="257"/>
      <c r="AA247" s="257"/>
      <c r="AB247" s="36"/>
    </row>
    <row r="248" spans="26:28" hidden="1" x14ac:dyDescent="0.25">
      <c r="Z248" s="257"/>
      <c r="AA248" s="257"/>
      <c r="AB248" s="36"/>
    </row>
    <row r="249" spans="26:28" hidden="1" x14ac:dyDescent="0.25">
      <c r="Z249" s="257"/>
      <c r="AA249" s="257"/>
      <c r="AB249" s="36"/>
    </row>
    <row r="250" spans="26:28" hidden="1" x14ac:dyDescent="0.25">
      <c r="Z250" s="257"/>
      <c r="AA250" s="257"/>
      <c r="AB250" s="36"/>
    </row>
    <row r="251" spans="26:28" hidden="1" x14ac:dyDescent="0.25">
      <c r="Z251" s="257"/>
      <c r="AA251" s="257"/>
      <c r="AB251" s="36"/>
    </row>
    <row r="252" spans="26:28" hidden="1" x14ac:dyDescent="0.25">
      <c r="Z252" s="257"/>
      <c r="AA252" s="257"/>
      <c r="AB252" s="36"/>
    </row>
    <row r="253" spans="26:28" hidden="1" x14ac:dyDescent="0.25">
      <c r="Z253" s="257"/>
      <c r="AA253" s="257"/>
      <c r="AB253" s="36"/>
    </row>
    <row r="254" spans="26:28" hidden="1" x14ac:dyDescent="0.25">
      <c r="Z254" s="257"/>
      <c r="AA254" s="257"/>
      <c r="AB254" s="36"/>
    </row>
    <row r="255" spans="26:28" hidden="1" x14ac:dyDescent="0.25">
      <c r="Z255" s="257"/>
      <c r="AA255" s="257"/>
      <c r="AB255" s="36"/>
    </row>
    <row r="256" spans="26:28" hidden="1" x14ac:dyDescent="0.25">
      <c r="Z256" s="257"/>
      <c r="AA256" s="257"/>
      <c r="AB256" s="36"/>
    </row>
    <row r="257" spans="26:28" hidden="1" x14ac:dyDescent="0.25">
      <c r="Z257" s="257"/>
      <c r="AA257" s="257"/>
      <c r="AB257" s="36"/>
    </row>
    <row r="258" spans="26:28" hidden="1" x14ac:dyDescent="0.25">
      <c r="Z258" s="257"/>
      <c r="AA258" s="257"/>
      <c r="AB258" s="36"/>
    </row>
    <row r="259" spans="26:28" hidden="1" x14ac:dyDescent="0.25">
      <c r="Z259" s="257"/>
      <c r="AA259" s="257"/>
      <c r="AB259" s="36"/>
    </row>
    <row r="260" spans="26:28" hidden="1" x14ac:dyDescent="0.25">
      <c r="Z260" s="257"/>
      <c r="AA260" s="257"/>
      <c r="AB260" s="36"/>
    </row>
    <row r="261" spans="26:28" hidden="1" x14ac:dyDescent="0.25">
      <c r="Z261" s="257"/>
      <c r="AA261" s="257"/>
      <c r="AB261" s="36"/>
    </row>
    <row r="262" spans="26:28" hidden="1" x14ac:dyDescent="0.25">
      <c r="Z262" s="257"/>
      <c r="AA262" s="257"/>
      <c r="AB262" s="36"/>
    </row>
    <row r="263" spans="26:28" hidden="1" x14ac:dyDescent="0.25">
      <c r="Z263" s="257"/>
      <c r="AA263" s="257"/>
      <c r="AB263" s="36"/>
    </row>
    <row r="264" spans="26:28" hidden="1" x14ac:dyDescent="0.25">
      <c r="Z264" s="257"/>
      <c r="AA264" s="257"/>
      <c r="AB264" s="36"/>
    </row>
    <row r="265" spans="26:28" hidden="1" x14ac:dyDescent="0.25">
      <c r="Z265" s="257"/>
      <c r="AA265" s="257"/>
      <c r="AB265" s="36"/>
    </row>
    <row r="266" spans="26:28" hidden="1" x14ac:dyDescent="0.25">
      <c r="Z266" s="257"/>
      <c r="AA266" s="257"/>
      <c r="AB266" s="36"/>
    </row>
    <row r="267" spans="26:28" hidden="1" x14ac:dyDescent="0.25">
      <c r="Z267" s="257"/>
      <c r="AA267" s="257"/>
      <c r="AB267" s="36"/>
    </row>
    <row r="268" spans="26:28" hidden="1" x14ac:dyDescent="0.25">
      <c r="Z268" s="257"/>
      <c r="AA268" s="257"/>
      <c r="AB268" s="36"/>
    </row>
    <row r="269" spans="26:28" hidden="1" x14ac:dyDescent="0.25">
      <c r="Z269" s="257"/>
      <c r="AA269" s="257"/>
      <c r="AB269" s="36"/>
    </row>
    <row r="270" spans="26:28" hidden="1" x14ac:dyDescent="0.25">
      <c r="Z270" s="257"/>
      <c r="AA270" s="257"/>
      <c r="AB270" s="36"/>
    </row>
    <row r="271" spans="26:28" hidden="1" x14ac:dyDescent="0.25">
      <c r="Z271" s="257"/>
      <c r="AA271" s="257"/>
      <c r="AB271" s="36"/>
    </row>
    <row r="272" spans="26:28" hidden="1" x14ac:dyDescent="0.25">
      <c r="Z272" s="257"/>
      <c r="AA272" s="257"/>
      <c r="AB272" s="36"/>
    </row>
    <row r="273" spans="26:28" hidden="1" x14ac:dyDescent="0.25">
      <c r="Z273" s="257"/>
      <c r="AA273" s="257"/>
      <c r="AB273" s="36"/>
    </row>
    <row r="274" spans="26:28" hidden="1" x14ac:dyDescent="0.25">
      <c r="Z274" s="257"/>
      <c r="AA274" s="257"/>
      <c r="AB274" s="36"/>
    </row>
    <row r="275" spans="26:28" hidden="1" x14ac:dyDescent="0.25">
      <c r="Z275" s="257"/>
      <c r="AA275" s="257"/>
      <c r="AB275" s="36"/>
    </row>
    <row r="276" spans="26:28" hidden="1" x14ac:dyDescent="0.25">
      <c r="Z276" s="257"/>
      <c r="AA276" s="257"/>
      <c r="AB276" s="36"/>
    </row>
    <row r="277" spans="26:28" hidden="1" x14ac:dyDescent="0.25">
      <c r="Z277" s="257"/>
      <c r="AA277" s="257"/>
      <c r="AB277" s="36"/>
    </row>
    <row r="278" spans="26:28" hidden="1" x14ac:dyDescent="0.25">
      <c r="Z278" s="257"/>
      <c r="AA278" s="257"/>
      <c r="AB278" s="36"/>
    </row>
    <row r="279" spans="26:28" hidden="1" x14ac:dyDescent="0.25">
      <c r="Z279" s="257"/>
      <c r="AA279" s="257"/>
      <c r="AB279" s="36"/>
    </row>
    <row r="280" spans="26:28" hidden="1" x14ac:dyDescent="0.25">
      <c r="Z280" s="257"/>
      <c r="AA280" s="257"/>
      <c r="AB280" s="36"/>
    </row>
    <row r="281" spans="26:28" hidden="1" x14ac:dyDescent="0.25">
      <c r="Z281" s="257"/>
      <c r="AA281" s="257"/>
      <c r="AB281" s="36"/>
    </row>
    <row r="282" spans="26:28" hidden="1" x14ac:dyDescent="0.25">
      <c r="Z282" s="257"/>
      <c r="AA282" s="257"/>
      <c r="AB282" s="36"/>
    </row>
    <row r="283" spans="26:28" hidden="1" x14ac:dyDescent="0.25">
      <c r="Z283" s="257"/>
      <c r="AA283" s="257"/>
      <c r="AB283" s="36"/>
    </row>
    <row r="284" spans="26:28" hidden="1" x14ac:dyDescent="0.25">
      <c r="Z284" s="257"/>
      <c r="AA284" s="257"/>
      <c r="AB284" s="36"/>
    </row>
    <row r="285" spans="26:28" hidden="1" x14ac:dyDescent="0.25">
      <c r="Z285" s="257"/>
      <c r="AA285" s="257"/>
      <c r="AB285" s="36"/>
    </row>
    <row r="286" spans="26:28" hidden="1" x14ac:dyDescent="0.25">
      <c r="Z286" s="257"/>
      <c r="AA286" s="257"/>
      <c r="AB286" s="36"/>
    </row>
    <row r="287" spans="26:28" hidden="1" x14ac:dyDescent="0.25">
      <c r="Z287" s="257"/>
      <c r="AA287" s="257"/>
      <c r="AB287" s="36"/>
    </row>
    <row r="288" spans="26:28" hidden="1" x14ac:dyDescent="0.25">
      <c r="Z288" s="257"/>
      <c r="AA288" s="257"/>
      <c r="AB288" s="36"/>
    </row>
    <row r="289" spans="26:28" hidden="1" x14ac:dyDescent="0.25">
      <c r="Z289" s="257"/>
      <c r="AA289" s="257"/>
      <c r="AB289" s="36"/>
    </row>
    <row r="290" spans="26:28" hidden="1" x14ac:dyDescent="0.25">
      <c r="Z290" s="257"/>
      <c r="AA290" s="257"/>
      <c r="AB290" s="36"/>
    </row>
    <row r="291" spans="26:28" hidden="1" x14ac:dyDescent="0.25">
      <c r="Z291" s="257"/>
      <c r="AA291" s="257"/>
      <c r="AB291" s="36"/>
    </row>
    <row r="292" spans="26:28" hidden="1" x14ac:dyDescent="0.25">
      <c r="Z292" s="257"/>
      <c r="AA292" s="257"/>
      <c r="AB292" s="36"/>
    </row>
    <row r="293" spans="26:28" hidden="1" x14ac:dyDescent="0.25">
      <c r="Z293" s="257"/>
      <c r="AA293" s="257"/>
      <c r="AB293" s="36"/>
    </row>
    <row r="294" spans="26:28" hidden="1" x14ac:dyDescent="0.25">
      <c r="Z294" s="257"/>
      <c r="AA294" s="257"/>
      <c r="AB294" s="36"/>
    </row>
    <row r="295" spans="26:28" hidden="1" x14ac:dyDescent="0.25">
      <c r="Z295" s="257"/>
      <c r="AA295" s="257"/>
      <c r="AB295" s="36"/>
    </row>
    <row r="296" spans="26:28" hidden="1" x14ac:dyDescent="0.25">
      <c r="Z296" s="257"/>
      <c r="AA296" s="257"/>
      <c r="AB296" s="36"/>
    </row>
    <row r="297" spans="26:28" hidden="1" x14ac:dyDescent="0.25">
      <c r="Z297" s="257"/>
      <c r="AA297" s="257"/>
      <c r="AB297" s="36"/>
    </row>
    <row r="298" spans="26:28" hidden="1" x14ac:dyDescent="0.25">
      <c r="Z298" s="257"/>
      <c r="AA298" s="257"/>
      <c r="AB298" s="36"/>
    </row>
    <row r="299" spans="26:28" hidden="1" x14ac:dyDescent="0.25">
      <c r="Z299" s="257"/>
      <c r="AA299" s="257"/>
      <c r="AB299" s="36"/>
    </row>
    <row r="300" spans="26:28" hidden="1" x14ac:dyDescent="0.25">
      <c r="Z300" s="257"/>
      <c r="AA300" s="257"/>
      <c r="AB300" s="36"/>
    </row>
    <row r="301" spans="26:28" hidden="1" x14ac:dyDescent="0.25">
      <c r="Z301" s="257"/>
      <c r="AA301" s="257"/>
      <c r="AB301" s="36"/>
    </row>
    <row r="302" spans="26:28" hidden="1" x14ac:dyDescent="0.25">
      <c r="Z302" s="257"/>
      <c r="AA302" s="257"/>
      <c r="AB302" s="36"/>
    </row>
    <row r="303" spans="26:28" hidden="1" x14ac:dyDescent="0.25">
      <c r="Z303" s="257"/>
      <c r="AA303" s="257"/>
      <c r="AB303" s="36"/>
    </row>
    <row r="304" spans="26:28" hidden="1" x14ac:dyDescent="0.25">
      <c r="Z304" s="257"/>
      <c r="AA304" s="257"/>
      <c r="AB304" s="36"/>
    </row>
    <row r="305" spans="26:28" hidden="1" x14ac:dyDescent="0.25">
      <c r="Z305" s="257"/>
      <c r="AA305" s="257"/>
      <c r="AB305" s="36"/>
    </row>
    <row r="306" spans="26:28" hidden="1" x14ac:dyDescent="0.25">
      <c r="Z306" s="257"/>
      <c r="AA306" s="257"/>
      <c r="AB306" s="36"/>
    </row>
    <row r="307" spans="26:28" hidden="1" x14ac:dyDescent="0.25">
      <c r="Z307" s="257"/>
      <c r="AA307" s="257"/>
      <c r="AB307" s="36"/>
    </row>
    <row r="308" spans="26:28" hidden="1" x14ac:dyDescent="0.25">
      <c r="Z308" s="257"/>
      <c r="AA308" s="257"/>
      <c r="AB308" s="36"/>
    </row>
    <row r="309" spans="26:28" hidden="1" x14ac:dyDescent="0.25">
      <c r="Z309" s="257"/>
      <c r="AA309" s="257"/>
      <c r="AB309" s="36"/>
    </row>
    <row r="310" spans="26:28" hidden="1" x14ac:dyDescent="0.25">
      <c r="Z310" s="257"/>
      <c r="AA310" s="257"/>
      <c r="AB310" s="36"/>
    </row>
    <row r="311" spans="26:28" hidden="1" x14ac:dyDescent="0.25">
      <c r="Z311" s="257"/>
      <c r="AA311" s="257"/>
      <c r="AB311" s="36"/>
    </row>
    <row r="312" spans="26:28" hidden="1" x14ac:dyDescent="0.25">
      <c r="Z312" s="257"/>
      <c r="AA312" s="257"/>
      <c r="AB312" s="36"/>
    </row>
    <row r="313" spans="26:28" hidden="1" x14ac:dyDescent="0.25">
      <c r="Z313" s="257"/>
      <c r="AA313" s="257"/>
      <c r="AB313" s="36"/>
    </row>
    <row r="314" spans="26:28" hidden="1" x14ac:dyDescent="0.25">
      <c r="Z314" s="257"/>
      <c r="AA314" s="257"/>
      <c r="AB314" s="36"/>
    </row>
    <row r="315" spans="26:28" hidden="1" x14ac:dyDescent="0.25">
      <c r="Z315" s="257"/>
      <c r="AA315" s="257"/>
      <c r="AB315" s="36"/>
    </row>
    <row r="316" spans="26:28" hidden="1" x14ac:dyDescent="0.25">
      <c r="Z316" s="257"/>
      <c r="AA316" s="257"/>
      <c r="AB316" s="36"/>
    </row>
    <row r="317" spans="26:28" hidden="1" x14ac:dyDescent="0.25">
      <c r="Z317" s="257"/>
      <c r="AA317" s="257"/>
      <c r="AB317" s="36"/>
    </row>
    <row r="318" spans="26:28" hidden="1" x14ac:dyDescent="0.25">
      <c r="Z318" s="257"/>
      <c r="AA318" s="257"/>
      <c r="AB318" s="36"/>
    </row>
    <row r="319" spans="26:28" hidden="1" x14ac:dyDescent="0.25">
      <c r="Z319" s="257"/>
      <c r="AA319" s="257"/>
      <c r="AB319" s="36"/>
    </row>
    <row r="320" spans="26:28" hidden="1" x14ac:dyDescent="0.25">
      <c r="Z320" s="257"/>
      <c r="AA320" s="257"/>
      <c r="AB320" s="36"/>
    </row>
    <row r="321" spans="26:28" hidden="1" x14ac:dyDescent="0.25">
      <c r="Z321" s="257"/>
      <c r="AA321" s="257"/>
      <c r="AB321" s="36"/>
    </row>
    <row r="322" spans="26:28" hidden="1" x14ac:dyDescent="0.25">
      <c r="Z322" s="257"/>
      <c r="AA322" s="257"/>
      <c r="AB322" s="36"/>
    </row>
    <row r="323" spans="26:28" hidden="1" x14ac:dyDescent="0.25">
      <c r="Z323" s="257"/>
      <c r="AA323" s="257"/>
      <c r="AB323" s="36"/>
    </row>
    <row r="324" spans="26:28" hidden="1" x14ac:dyDescent="0.25">
      <c r="Z324" s="257"/>
      <c r="AA324" s="257"/>
      <c r="AB324" s="36"/>
    </row>
    <row r="325" spans="26:28" hidden="1" x14ac:dyDescent="0.25">
      <c r="Z325" s="257"/>
      <c r="AA325" s="257"/>
      <c r="AB325" s="36"/>
    </row>
    <row r="326" spans="26:28" hidden="1" x14ac:dyDescent="0.25">
      <c r="Z326" s="257"/>
      <c r="AA326" s="257"/>
      <c r="AB326" s="36"/>
    </row>
    <row r="327" spans="26:28" hidden="1" x14ac:dyDescent="0.25">
      <c r="Z327" s="257"/>
      <c r="AA327" s="257"/>
      <c r="AB327" s="36"/>
    </row>
    <row r="328" spans="26:28" hidden="1" x14ac:dyDescent="0.25">
      <c r="Z328" s="257"/>
      <c r="AA328" s="257"/>
      <c r="AB328" s="36"/>
    </row>
    <row r="329" spans="26:28" hidden="1" x14ac:dyDescent="0.25">
      <c r="Z329" s="257"/>
      <c r="AA329" s="257"/>
      <c r="AB329" s="36"/>
    </row>
    <row r="330" spans="26:28" hidden="1" x14ac:dyDescent="0.25">
      <c r="Z330" s="257"/>
      <c r="AA330" s="257"/>
      <c r="AB330" s="36"/>
    </row>
    <row r="331" spans="26:28" hidden="1" x14ac:dyDescent="0.25">
      <c r="Z331" s="257"/>
      <c r="AA331" s="257"/>
      <c r="AB331" s="36"/>
    </row>
    <row r="332" spans="26:28" hidden="1" x14ac:dyDescent="0.25">
      <c r="Z332" s="257"/>
      <c r="AA332" s="257"/>
      <c r="AB332" s="36"/>
    </row>
    <row r="333" spans="26:28" hidden="1" x14ac:dyDescent="0.25">
      <c r="Z333" s="257"/>
      <c r="AA333" s="257"/>
      <c r="AB333" s="36"/>
    </row>
    <row r="334" spans="26:28" hidden="1" x14ac:dyDescent="0.25">
      <c r="Z334" s="257"/>
      <c r="AA334" s="257"/>
      <c r="AB334" s="36"/>
    </row>
    <row r="335" spans="26:28" hidden="1" x14ac:dyDescent="0.25">
      <c r="Z335" s="257"/>
      <c r="AA335" s="257"/>
      <c r="AB335" s="36"/>
    </row>
    <row r="336" spans="26:28" hidden="1" x14ac:dyDescent="0.25">
      <c r="Z336" s="257"/>
      <c r="AA336" s="257"/>
      <c r="AB336" s="36"/>
    </row>
    <row r="337" spans="26:28" hidden="1" x14ac:dyDescent="0.25">
      <c r="Z337" s="257"/>
      <c r="AA337" s="257"/>
      <c r="AB337" s="36"/>
    </row>
    <row r="338" spans="26:28" hidden="1" x14ac:dyDescent="0.25">
      <c r="Z338" s="257"/>
      <c r="AA338" s="257"/>
      <c r="AB338" s="36"/>
    </row>
    <row r="339" spans="26:28" hidden="1" x14ac:dyDescent="0.25">
      <c r="Z339" s="257"/>
      <c r="AA339" s="257"/>
      <c r="AB339" s="36"/>
    </row>
    <row r="340" spans="26:28" hidden="1" x14ac:dyDescent="0.25">
      <c r="Z340" s="257"/>
      <c r="AA340" s="257"/>
      <c r="AB340" s="36"/>
    </row>
    <row r="341" spans="26:28" hidden="1" x14ac:dyDescent="0.25">
      <c r="Z341" s="257"/>
      <c r="AA341" s="257"/>
      <c r="AB341" s="36"/>
    </row>
    <row r="342" spans="26:28" hidden="1" x14ac:dyDescent="0.25">
      <c r="Z342" s="257"/>
      <c r="AA342" s="257"/>
      <c r="AB342" s="36"/>
    </row>
    <row r="343" spans="26:28" hidden="1" x14ac:dyDescent="0.25">
      <c r="Z343" s="257"/>
      <c r="AA343" s="257"/>
      <c r="AB343" s="36"/>
    </row>
    <row r="344" spans="26:28" hidden="1" x14ac:dyDescent="0.25">
      <c r="Z344" s="257"/>
      <c r="AA344" s="257"/>
      <c r="AB344" s="36"/>
    </row>
    <row r="345" spans="26:28" hidden="1" x14ac:dyDescent="0.25">
      <c r="Z345" s="257"/>
      <c r="AA345" s="257"/>
      <c r="AB345" s="36"/>
    </row>
    <row r="346" spans="26:28" hidden="1" x14ac:dyDescent="0.25">
      <c r="Z346" s="257"/>
      <c r="AA346" s="257"/>
      <c r="AB346" s="36"/>
    </row>
    <row r="347" spans="26:28" hidden="1" x14ac:dyDescent="0.25">
      <c r="Z347" s="257"/>
      <c r="AA347" s="257"/>
      <c r="AB347" s="36"/>
    </row>
    <row r="348" spans="26:28" hidden="1" x14ac:dyDescent="0.25">
      <c r="Z348" s="257"/>
      <c r="AA348" s="257"/>
      <c r="AB348" s="36"/>
    </row>
    <row r="349" spans="26:28" hidden="1" x14ac:dyDescent="0.25">
      <c r="Z349" s="257"/>
      <c r="AA349" s="257"/>
      <c r="AB349" s="36"/>
    </row>
    <row r="350" spans="26:28" hidden="1" x14ac:dyDescent="0.25">
      <c r="Z350" s="257"/>
      <c r="AA350" s="257"/>
      <c r="AB350" s="36"/>
    </row>
    <row r="351" spans="26:28" hidden="1" x14ac:dyDescent="0.25">
      <c r="Z351" s="257"/>
      <c r="AA351" s="257"/>
      <c r="AB351" s="36"/>
    </row>
    <row r="352" spans="26:28" hidden="1" x14ac:dyDescent="0.25">
      <c r="Z352" s="257"/>
      <c r="AA352" s="257"/>
      <c r="AB352" s="36"/>
    </row>
    <row r="353" spans="26:28" hidden="1" x14ac:dyDescent="0.25">
      <c r="Z353" s="257"/>
      <c r="AA353" s="257"/>
      <c r="AB353" s="36"/>
    </row>
    <row r="354" spans="26:28" hidden="1" x14ac:dyDescent="0.25">
      <c r="Z354" s="257"/>
      <c r="AA354" s="257"/>
      <c r="AB354" s="36"/>
    </row>
    <row r="355" spans="26:28" hidden="1" x14ac:dyDescent="0.25">
      <c r="Z355" s="257"/>
      <c r="AA355" s="257"/>
      <c r="AB355" s="36"/>
    </row>
  </sheetData>
  <sheetProtection algorithmName="SHA-512" hashValue="DyfT5II+yi335PycS1xfKJ41QYaLQRYlspMgRSH/y6FOF05SwDglHSlirx/sw7b+i6RwMUoluakxojz49XIZsg==" saltValue="OaLlHGA5Yk641zIexPFiAw==" spinCount="100000" sheet="1" formatColumns="0" formatRows="0" sort="0" autoFilter="0"/>
  <autoFilter ref="A7:AR57" xr:uid="{00000000-0009-0000-0000-000002000000}"/>
  <mergeCells count="26">
    <mergeCell ref="A1:AQ1"/>
    <mergeCell ref="A3:B3"/>
    <mergeCell ref="C3:J3"/>
    <mergeCell ref="C4:J4"/>
    <mergeCell ref="Z6:AB6"/>
    <mergeCell ref="K6:K7"/>
    <mergeCell ref="Y6:Y7"/>
    <mergeCell ref="L6:L7"/>
    <mergeCell ref="G6:G7"/>
    <mergeCell ref="M6:V6"/>
    <mergeCell ref="B6:B7"/>
    <mergeCell ref="D6:D7"/>
    <mergeCell ref="C6:C7"/>
    <mergeCell ref="A6:A7"/>
    <mergeCell ref="A4:B4"/>
    <mergeCell ref="AH6:AQ6"/>
    <mergeCell ref="AG6:AG7"/>
    <mergeCell ref="E6:E7"/>
    <mergeCell ref="AE6:AE7"/>
    <mergeCell ref="AF6:AF7"/>
    <mergeCell ref="W6:W7"/>
    <mergeCell ref="X6:X7"/>
    <mergeCell ref="J6:J7"/>
    <mergeCell ref="I6:I7"/>
    <mergeCell ref="H6:H7"/>
    <mergeCell ref="F6:F7"/>
  </mergeCells>
  <phoneticPr fontId="62" type="noConversion"/>
  <conditionalFormatting sqref="AF8:AG57">
    <cfRule type="containsText" dxfId="15" priority="41" stopIfTrue="1" operator="containsText" text="Risco Extremo">
      <formula>NOT(ISERROR(SEARCH("Risco Extremo",AF8)))</formula>
    </cfRule>
    <cfRule type="containsText" dxfId="14" priority="42" stopIfTrue="1" operator="containsText" text="Risco Alto">
      <formula>NOT(ISERROR(SEARCH("Risco Alto",AF8)))</formula>
    </cfRule>
    <cfRule type="containsText" dxfId="13" priority="43" stopIfTrue="1" operator="containsText" text="Risco Moderado">
      <formula>NOT(ISERROR(SEARCH("Risco Moderado",AF8)))</formula>
    </cfRule>
    <cfRule type="containsText" dxfId="12" priority="44" stopIfTrue="1" operator="containsText" text="Risco Baixo">
      <formula>NOT(ISERROR(SEARCH("Risco Baixo",AF8)))</formula>
    </cfRule>
  </conditionalFormatting>
  <conditionalFormatting sqref="Y57 Y8:Y55">
    <cfRule type="containsText" dxfId="11" priority="37" stopIfTrue="1" operator="containsText" text="Risco Extremo">
      <formula>NOT(ISERROR(SEARCH("Risco Extremo",Y8)))</formula>
    </cfRule>
    <cfRule type="containsText" dxfId="10" priority="38" stopIfTrue="1" operator="containsText" text="Risco Alto">
      <formula>NOT(ISERROR(SEARCH("Risco Alto",Y8)))</formula>
    </cfRule>
    <cfRule type="containsText" dxfId="9" priority="39" stopIfTrue="1" operator="containsText" text="Risco Moderado">
      <formula>NOT(ISERROR(SEARCH("Risco Moderado",Y8)))</formula>
    </cfRule>
    <cfRule type="containsText" dxfId="8" priority="40" stopIfTrue="1" operator="containsText" text="Risco Baixo">
      <formula>NOT(ISERROR(SEARCH("Risco Baixo",Y8)))</formula>
    </cfRule>
  </conditionalFormatting>
  <conditionalFormatting sqref="Y56">
    <cfRule type="containsText" dxfId="7" priority="13" stopIfTrue="1" operator="containsText" text="Risco Extremo">
      <formula>NOT(ISERROR(SEARCH("Risco Extremo",Y56)))</formula>
    </cfRule>
    <cfRule type="containsText" dxfId="6" priority="14" stopIfTrue="1" operator="containsText" text="Risco Alto">
      <formula>NOT(ISERROR(SEARCH("Risco Alto",Y56)))</formula>
    </cfRule>
    <cfRule type="containsText" dxfId="5" priority="15" stopIfTrue="1" operator="containsText" text="Risco Moderado">
      <formula>NOT(ISERROR(SEARCH("Risco Moderado",Y56)))</formula>
    </cfRule>
    <cfRule type="containsText" dxfId="4" priority="16" stopIfTrue="1" operator="containsText" text="Risco Baixo">
      <formula>NOT(ISERROR(SEARCH("Risco Baixo",Y56)))</formula>
    </cfRule>
  </conditionalFormatting>
  <conditionalFormatting sqref="Y55">
    <cfRule type="containsText" dxfId="3" priority="5" stopIfTrue="1" operator="containsText" text="Risco Extremo">
      <formula>NOT(ISERROR(SEARCH("Risco Extremo",Y55)))</formula>
    </cfRule>
    <cfRule type="containsText" dxfId="2" priority="6" stopIfTrue="1" operator="containsText" text="Risco Alto">
      <formula>NOT(ISERROR(SEARCH("Risco Alto",Y55)))</formula>
    </cfRule>
    <cfRule type="containsText" dxfId="1" priority="7" stopIfTrue="1" operator="containsText" text="Risco Moderado">
      <formula>NOT(ISERROR(SEARCH("Risco Moderado",Y55)))</formula>
    </cfRule>
    <cfRule type="containsText" dxfId="0" priority="8" stopIfTrue="1" operator="containsText" text="Risco Baixo">
      <formula>NOT(ISERROR(SEARCH("Risco Baixo",Y55)))</formula>
    </cfRule>
  </conditionalFormatting>
  <dataValidations count="14">
    <dataValidation type="list" allowBlank="1" showInputMessage="1" showErrorMessage="1" sqref="D8:D57" xr:uid="{00000000-0002-0000-0200-000000000000}">
      <formula1>"Pessoas,Processos de trabalho,Sistemas e Tecnologias,Infraestrutura,Fatores externos"</formula1>
    </dataValidation>
    <dataValidation type="list" allowBlank="1" showInputMessage="1" showErrorMessage="1" sqref="M8:R57" xr:uid="{00000000-0002-0000-0200-000001000000}">
      <formula1>"Insignificante,Pequeno,Moderado,Grande,Muito Grande"</formula1>
    </dataValidation>
    <dataValidation allowBlank="1" showInputMessage="1" showErrorMessage="1" prompt="Nível Progressivo de Intervenção Hierárquica para resolução do problema em caso de materialização do risco." sqref="Q7" xr:uid="{00000000-0002-0000-0200-000002000000}"/>
    <dataValidation allowBlank="1" showInputMessage="1" showErrorMessage="1" prompt="Potencial prejuízo à missão institucional da Codevasf." sqref="P7" xr:uid="{00000000-0002-0000-0200-000003000000}"/>
    <dataValidation allowBlank="1" showInputMessage="1" showErrorMessage="1" prompt="Potencial dano à imagem da empresa e à sua reputação." sqref="O7" xr:uid="{00000000-0002-0000-0200-000004000000}"/>
    <dataValidation allowBlank="1" showInputMessage="1" showErrorMessage="1" prompt="Atuação e Intervenção de Órgãos de Regulação nas atividades, projetos e eventos da Codevasf." sqref="N7" xr:uid="{00000000-0002-0000-0200-000005000000}"/>
    <dataValidation allowBlank="1" showInputMessage="1" showErrorMessage="1" prompt="Impacto da Gestão na Resolução de Eventos Críticos." sqref="M7" xr:uid="{00000000-0002-0000-0200-000006000000}"/>
    <dataValidation type="list" allowBlank="1" showInputMessage="1" showErrorMessage="1" error="Avaliação dos Controles, conforme percepção e experiência da Gestão._x000a__x000a_Campo com filtro para seleção._x000a_" sqref="AB8:AB57" xr:uid="{00000000-0002-0000-0200-000007000000}">
      <formula1>"Inexistente,Fraco,Mediano,Satisfatório,Forte"</formula1>
    </dataValidation>
    <dataValidation type="list" allowBlank="1" showInputMessage="1" showErrorMessage="1" sqref="AH8:AH57" xr:uid="{00000000-0002-0000-0200-000008000000}">
      <formula1>"Aceitar,Mitigar,Compartilhar,Transferir,Evitar"</formula1>
    </dataValidation>
    <dataValidation type="list" allowBlank="1" showInputMessage="1" showErrorMessage="1" sqref="J8:J57" xr:uid="{00000000-0002-0000-0200-000009000000}">
      <formula1>"1- Muito baixa,2- Baixa,3- Média,4- Alta,5- Muito alta"</formula1>
    </dataValidation>
    <dataValidation type="list" allowBlank="1" showInputMessage="1" showErrorMessage="1" sqref="G8:G57" xr:uid="{00000000-0002-0000-0200-00000A000000}">
      <formula1>"Estratégico,Imagem,Integridade,Legal,Operacional,Orçamentário/financeiro"</formula1>
    </dataValidation>
    <dataValidation type="list" allowBlank="1" showInputMessage="1" showErrorMessage="1" sqref="I8:I57" xr:uid="{00000000-0002-0000-0200-00000B000000}">
      <formula1>"Contratada,Contratante,Compartilhado"</formula1>
    </dataValidation>
    <dataValidation type="list" allowBlank="1" showInputMessage="1" showErrorMessage="1" sqref="C8:C57" xr:uid="{00000000-0002-0000-0200-00000C000000}">
      <formula1>"Risco Institucional,Risco do Contrato,Risco Específico"</formula1>
    </dataValidation>
    <dataValidation type="list" allowBlank="1" showInputMessage="1" showErrorMessage="1" sqref="B8:B57" xr:uid="{00000000-0002-0000-0200-00000D000000}">
      <formula1>"Formalização da demanda,Planejamento da contratação,Seleção de fornecedor,Gestão contratual"</formula1>
    </dataValidation>
  </dataValidations>
  <hyperlinks>
    <hyperlink ref="A6:A7" location="Dicionário!A6" display="Código" xr:uid="{5FB60871-18A2-4012-93CF-41695A626EC8}"/>
    <hyperlink ref="B6:B7" location="Dicionário!A13" display="Etapa da Contratação" xr:uid="{3006CA45-AEAC-4D92-894F-12644EA40E41}"/>
    <hyperlink ref="C6:C7" location="Dicionário!A30" display="Tipo de Risco" xr:uid="{FEA23C3C-FF26-4958-B98A-5A9674E44C05}"/>
    <hyperlink ref="D6:D7" location="Dicionário!A37" display="Macrofatores de risco" xr:uid="{99B7937E-C676-4E03-A50F-64D60EA59298}"/>
    <hyperlink ref="E6:E7" location="Dicionário!A46" display="Dicionário!A46" xr:uid="{D61A12B4-085E-4FFA-BCC9-53FF4CB24393}"/>
    <hyperlink ref="F6:F7" location="Dicionário!A51" display="Evento de Risco/Incerteza (poderá ocorrer...)" xr:uid="{8DC58C4F-B710-4FFD-8B63-F0CA43B22796}"/>
    <hyperlink ref="G6:G7" location="Dicionário!A54" display="Dicionário!A54" xr:uid="{9717DAB2-FF58-4B4E-8E3F-F7A78EA29BDE}"/>
    <hyperlink ref="H6:H7" location="Dicionário!A64" display="Consequência (Ocasionando)" xr:uid="{C05AE0B7-33F9-4F45-AD11-D890D20608D8}"/>
    <hyperlink ref="I6:I7" location="Dicionário!A69" display="Responsável pelo risco (Alocação)" xr:uid="{4608518D-1F86-462A-B86A-2C2EAFA3711F}"/>
    <hyperlink ref="J6:J7" location="Dicionário!A77" display="Probabilidade" xr:uid="{67C1057E-8340-4B4B-AF07-E54AD94BFC0F}"/>
    <hyperlink ref="M7" location="Dicionário!A93" display="Manutenção dos Projetos, Processos e/ou Ações (MP)" xr:uid="{C1292696-6465-4D62-BD28-43EB87C37A8C}"/>
    <hyperlink ref="N7" location="Dicionário!A102" display="Regulação e Controle (RC)" xr:uid="{C0F68881-DCE3-4ECB-855E-FA52DE433151}"/>
    <hyperlink ref="O7" location="Dicionário!A111" display="Imagem da Codevasf (IMG)" xr:uid="{40A4C0E1-6C01-4AA3-AF4E-63D65EE5D010}"/>
    <hyperlink ref="P7" location="Dicionário!A120" display="Missão Institucional (MI)" xr:uid="{2FA4FCB0-2EBA-4591-916A-8C4E37D94D02}"/>
    <hyperlink ref="Q7" location="Dicionário!A129" display="Intervenção de Gestão para Atenuação do Impacto (IG)" xr:uid="{1DAE2AD9-43F6-461A-B3EF-73C16B5A74F2}"/>
    <hyperlink ref="R7" location="Dicionário!A138" display="Orçamentário/ Financeiro (OF)" xr:uid="{82923984-F4C6-4CE5-BA1F-792A5D40EE97}"/>
    <hyperlink ref="V7" location="Dicionário!A147" display="Impacto Total" xr:uid="{22C7294D-C84F-4AB4-B7D3-3E972394A1E3}"/>
    <hyperlink ref="Z7" location="Dicionário!A169" display="Controle Preventivo" xr:uid="{D4545735-E707-4C8B-AF40-60583BAA75C7}"/>
    <hyperlink ref="AA7" location="Dicionário!A172" display="Controle Atenuante" xr:uid="{7F956CB9-0C74-4388-8A6E-C5311EBFC424}"/>
    <hyperlink ref="AB7" location="Dicionário!A175" display="Avaliação do Controle" xr:uid="{6A029CB9-1937-4496-B84F-49D98FC5EC28}"/>
    <hyperlink ref="AG6:AG7" location="Dicionário!A184" display="Dicionário!A184" xr:uid="{56D3C628-ABDD-4A3A-8746-60D3C63726A9}"/>
    <hyperlink ref="AH7" location="Dicionário!A207" display="Resposta - Tipo de Tratamento" xr:uid="{F2C15078-A437-48B6-BE82-46A92121CBB0}"/>
    <hyperlink ref="AI7" location="Dicionário!A216" display="Tratamento Preventivo" xr:uid="{052E67FF-7FC2-4232-AFEC-A02553A3B765}"/>
    <hyperlink ref="AJ7" location="Dicionário!A219" display="Responsável - Tratamento Preventivo" xr:uid="{AF06BEA2-F838-4514-85FC-7A0DC0CAFACC}"/>
    <hyperlink ref="AK7" location="Dicionário!A222" display="Tratamento Atenuante" xr:uid="{9ABA41E1-6601-4A6A-B20C-0A4D47E15521}"/>
    <hyperlink ref="AL7" location="Dicionário!A225" display="Responsável - Tratamento Atenuante" xr:uid="{3A1CA40F-4B20-4423-B169-C607B5A838C8}"/>
    <hyperlink ref="AM7" location="Dicionário!A228" display="Investimento (R$)" xr:uid="{16B51C51-30CB-498B-BAC3-4A76A6B5491B}"/>
    <hyperlink ref="AN7" location="Dicionário!A231" display="Perda Esperada (R$)" xr:uid="{A03B4A9D-F66F-44FD-9C97-6403A1FDFC39}"/>
    <hyperlink ref="AO7" location="Dicionário!A234" display="Memória de Cálculo da Perda Esperada" xr:uid="{98B809E1-9608-49FE-A2B1-3BEF342DBF81}"/>
    <hyperlink ref="AP7" location="Dicionário!A237" display="Início Previsto" xr:uid="{4A6CDEEA-FF8B-4397-BA0E-BC49340ACD84}"/>
    <hyperlink ref="AQ7" location="Dicionário!A240" display="Término previsto" xr:uid="{A5250BA6-4232-47B0-B514-53D3FDB7901B}"/>
  </hyperlinks>
  <pageMargins left="0.51181102362204722" right="0.51181102362204722" top="0.78740157480314965" bottom="0.78740157480314965" header="0.31496062992125984" footer="0.31496062992125984"/>
  <pageSetup paperSize="9" scale="17" fitToHeight="0" orientation="landscape" horizontalDpi="4294967294" verticalDpi="4294967294" r:id="rId1"/>
  <headerFooter>
    <oddHeader>&amp;L&amp;G</oddHeader>
    <oddFooter xml:space="preserve">&amp;CPágina &amp;P de &amp;N
</oddFooter>
  </headerFooter>
  <drawing r:id="rId2"/>
  <legacy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E000000}">
          <x14:formula1>
            <xm:f>'Lista de Riscos Normalizados'!$D$2:$D$100</xm:f>
          </x14:formula1>
          <xm:sqref>F8:F57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pageSetUpPr fitToPage="1"/>
  </sheetPr>
  <dimension ref="A1:XFC77"/>
  <sheetViews>
    <sheetView showGridLines="0" topLeftCell="C1" zoomScale="70" zoomScaleNormal="70" zoomScaleSheetLayoutView="80" workbookViewId="0">
      <pane xSplit="3" ySplit="13" topLeftCell="F14" activePane="bottomRight" state="frozen"/>
      <selection activeCell="C1" sqref="C1"/>
      <selection pane="topRight" activeCell="F1" sqref="F1"/>
      <selection pane="bottomLeft" activeCell="C14" sqref="C14"/>
      <selection pane="bottomRight" activeCell="C33" sqref="A33:XFD63"/>
    </sheetView>
  </sheetViews>
  <sheetFormatPr defaultColWidth="0" defaultRowHeight="15" zeroHeight="1" x14ac:dyDescent="0.25"/>
  <cols>
    <col min="1" max="1" width="10.140625" style="4" hidden="1" customWidth="1"/>
    <col min="2" max="2" width="8.7109375" style="4" hidden="1" customWidth="1"/>
    <col min="3" max="3" width="13.140625" style="2" customWidth="1"/>
    <col min="4" max="4" width="15.42578125" style="4" customWidth="1"/>
    <col min="5" max="5" width="32.85546875" style="2" customWidth="1"/>
    <col min="6" max="6" width="31.7109375" style="2" customWidth="1"/>
    <col min="7" max="7" width="34" style="2" customWidth="1"/>
    <col min="8" max="8" width="21.140625" style="2" bestFit="1" customWidth="1"/>
    <col min="9" max="9" width="17" style="2" customWidth="1"/>
    <col min="10" max="10" width="14.7109375" style="2" customWidth="1"/>
    <col min="11" max="11" width="15.5703125" style="2" customWidth="1"/>
    <col min="12" max="12" width="17" style="4" customWidth="1"/>
    <col min="13" max="13" width="47.85546875" style="2" hidden="1" customWidth="1"/>
    <col min="14" max="14" width="38.28515625" style="2" customWidth="1"/>
    <col min="15" max="15" width="3.7109375" style="2" customWidth="1"/>
    <col min="16" max="16383" width="8.85546875" style="2" hidden="1"/>
    <col min="16384" max="16384" width="0.140625" style="2" hidden="1"/>
  </cols>
  <sheetData>
    <row r="1" spans="1:14" s="4" customFormat="1" ht="9.75" customHeight="1" x14ac:dyDescent="0.25"/>
    <row r="2" spans="1:14" s="4" customFormat="1" ht="22.15" customHeight="1" x14ac:dyDescent="0.25">
      <c r="F2" s="479" t="s">
        <v>247</v>
      </c>
      <c r="G2" s="479"/>
      <c r="H2" s="479"/>
      <c r="I2" s="479"/>
      <c r="J2" s="479"/>
      <c r="K2" s="479"/>
      <c r="L2" s="479"/>
      <c r="M2" s="479"/>
    </row>
    <row r="3" spans="1:14" s="4" customFormat="1" ht="22.15" customHeight="1" x14ac:dyDescent="0.25">
      <c r="F3" s="295" t="s">
        <v>66</v>
      </c>
      <c r="G3" s="295"/>
      <c r="H3" s="295"/>
      <c r="I3" s="295"/>
      <c r="J3" s="295"/>
      <c r="K3" s="295"/>
      <c r="L3" s="295"/>
      <c r="M3" s="295"/>
    </row>
    <row r="4" spans="1:14" s="4" customFormat="1" ht="16.5" customHeight="1" x14ac:dyDescent="0.25">
      <c r="F4" s="5"/>
      <c r="G4" s="5"/>
      <c r="H4" s="5"/>
      <c r="I4" s="5"/>
      <c r="J4" s="5"/>
      <c r="K4" s="5"/>
      <c r="L4" s="19"/>
      <c r="N4" s="188" t="str">
        <f>Capa!G4</f>
        <v>Versão 9.0</v>
      </c>
    </row>
    <row r="5" spans="1:14" s="4" customFormat="1" ht="37.15" customHeight="1" x14ac:dyDescent="0.25">
      <c r="C5" s="474" t="s">
        <v>358</v>
      </c>
      <c r="D5" s="475"/>
      <c r="E5" s="475"/>
      <c r="F5" s="475"/>
      <c r="G5" s="475"/>
      <c r="H5" s="475"/>
      <c r="I5" s="475"/>
      <c r="J5" s="475"/>
      <c r="K5" s="475"/>
      <c r="L5" s="475"/>
      <c r="M5" s="475"/>
      <c r="N5" s="476"/>
    </row>
    <row r="6" spans="1:14" s="4" customFormat="1" ht="22.9" customHeight="1" x14ac:dyDescent="0.25">
      <c r="C6" s="303" t="s">
        <v>70</v>
      </c>
      <c r="D6" s="304"/>
      <c r="E6" s="305"/>
      <c r="F6" s="480" t="str">
        <f>IF(Capa!C11="","",Capa!C11)</f>
        <v/>
      </c>
      <c r="G6" s="480"/>
      <c r="H6" s="480"/>
      <c r="I6" s="480"/>
      <c r="J6" s="480"/>
      <c r="K6" s="480"/>
      <c r="L6" s="480"/>
      <c r="M6" s="480"/>
      <c r="N6" s="480"/>
    </row>
    <row r="7" spans="1:14" s="4" customFormat="1" ht="36" customHeight="1" x14ac:dyDescent="0.25">
      <c r="C7" s="303" t="str">
        <f>Capa!A12</f>
        <v>OBJETO DA CONTRATAÇÃO:</v>
      </c>
      <c r="D7" s="304"/>
      <c r="E7" s="305"/>
      <c r="F7" s="478" t="str">
        <f>IF(Capa!C12="","",Capa!C12)</f>
        <v>Contratação de empresas de engenharia para execução de obra de pavimentação granítica (paralelepípedo) da estrada de acesso ao povoado Açu Velho, no município de Lagarto, no estado de Sergipe.</v>
      </c>
      <c r="G7" s="478"/>
      <c r="H7" s="478"/>
      <c r="I7" s="478"/>
      <c r="J7" s="478"/>
      <c r="K7" s="478"/>
      <c r="L7" s="478"/>
      <c r="M7" s="478"/>
      <c r="N7" s="478"/>
    </row>
    <row r="8" spans="1:14" s="4" customFormat="1" ht="36" customHeight="1" x14ac:dyDescent="0.25">
      <c r="C8" s="303" t="str">
        <f>Capa!A13</f>
        <v>OBJETIVO DA CONTRATAÇÃO:</v>
      </c>
      <c r="D8" s="304"/>
      <c r="E8" s="305"/>
      <c r="F8" s="478" t="str">
        <f>IF(Capa!C13="","",Capa!C13)</f>
        <v>Desenvolvimento regional e a melhoria da qualidade de vida da população local.</v>
      </c>
      <c r="G8" s="478"/>
      <c r="H8" s="478"/>
      <c r="I8" s="478"/>
      <c r="J8" s="478"/>
      <c r="K8" s="478"/>
      <c r="L8" s="478"/>
      <c r="M8" s="478"/>
      <c r="N8" s="478"/>
    </row>
    <row r="9" spans="1:14" s="4" customFormat="1" ht="22.9" customHeight="1" x14ac:dyDescent="0.25">
      <c r="C9" s="303" t="s">
        <v>72</v>
      </c>
      <c r="D9" s="304"/>
      <c r="E9" s="305"/>
      <c r="F9" s="478" t="str">
        <f>IF(Capa!C14="","",Capa!C14)</f>
        <v>Povoado Açu Velho, município de Lagarto, estado de Sergipe, área de atuação da 4ª Superintendência Regional da Codevasf</v>
      </c>
      <c r="G9" s="478"/>
      <c r="H9" s="478"/>
      <c r="I9" s="478"/>
      <c r="J9" s="478"/>
      <c r="K9" s="478"/>
      <c r="L9" s="478"/>
      <c r="M9" s="478"/>
      <c r="N9" s="478"/>
    </row>
    <row r="10" spans="1:14" s="4" customFormat="1" ht="22.9" customHeight="1" x14ac:dyDescent="0.25">
      <c r="C10" s="303" t="s">
        <v>113</v>
      </c>
      <c r="D10" s="304"/>
      <c r="E10" s="305"/>
      <c r="F10" s="478" t="str">
        <f>IF(Capa!C15="","",Capa!C15)</f>
        <v>4ª/GRD/UEP</v>
      </c>
      <c r="G10" s="478"/>
      <c r="H10" s="478"/>
      <c r="I10" s="478"/>
      <c r="J10" s="478"/>
      <c r="K10" s="478"/>
      <c r="L10" s="478"/>
      <c r="M10" s="478"/>
      <c r="N10" s="478"/>
    </row>
    <row r="11" spans="1:14" s="4" customFormat="1" ht="22.9" customHeight="1" x14ac:dyDescent="0.25">
      <c r="C11" s="303" t="s">
        <v>94</v>
      </c>
      <c r="D11" s="304"/>
      <c r="E11" s="305"/>
      <c r="F11" s="478" t="str">
        <f>IF(Capa!C16="","",Capa!C16)</f>
        <v>4ª/GRD</v>
      </c>
      <c r="G11" s="478"/>
      <c r="H11" s="478"/>
      <c r="I11" s="478"/>
      <c r="J11" s="478"/>
      <c r="K11" s="478"/>
      <c r="L11" s="478"/>
      <c r="M11" s="478"/>
      <c r="N11" s="478"/>
    </row>
    <row r="12" spans="1:14" s="4" customFormat="1" ht="18.75" x14ac:dyDescent="0.3">
      <c r="C12" s="245"/>
      <c r="D12" s="246"/>
      <c r="E12" s="245"/>
      <c r="F12" s="246"/>
      <c r="G12" s="245"/>
      <c r="H12" s="246"/>
      <c r="I12" s="245"/>
      <c r="J12" s="246"/>
      <c r="K12" s="245"/>
      <c r="L12" s="246"/>
      <c r="M12" s="9"/>
    </row>
    <row r="13" spans="1:14" ht="49.5" customHeight="1" x14ac:dyDescent="0.25">
      <c r="C13" s="272" t="s">
        <v>267</v>
      </c>
      <c r="D13" s="272" t="s">
        <v>115</v>
      </c>
      <c r="E13" s="272" t="s">
        <v>258</v>
      </c>
      <c r="F13" s="272" t="s">
        <v>261</v>
      </c>
      <c r="G13" s="272" t="s">
        <v>37</v>
      </c>
      <c r="H13" s="272" t="s">
        <v>264</v>
      </c>
      <c r="I13" s="272" t="s">
        <v>38</v>
      </c>
      <c r="J13" s="272" t="s">
        <v>52</v>
      </c>
      <c r="K13" s="272" t="s">
        <v>230</v>
      </c>
      <c r="L13" s="272" t="s">
        <v>265</v>
      </c>
      <c r="M13" s="272" t="s">
        <v>266</v>
      </c>
      <c r="N13" s="272" t="s">
        <v>266</v>
      </c>
    </row>
    <row r="14" spans="1:14" ht="79.900000000000006" customHeight="1" x14ac:dyDescent="0.25">
      <c r="A14" s="244">
        <v>1</v>
      </c>
      <c r="B14" s="4" t="str">
        <f>IF('Mapeamento de Riscos'!B8="Gestão contratual",1,"")</f>
        <v/>
      </c>
      <c r="C14" s="281" t="str">
        <f>IF($B14=$A14,'Mapeamento de Riscos'!A8,IF($B15=$A14,'Mapeamento de Riscos'!A9,IF($B16=$A14,'Mapeamento de Riscos'!A10,IF($B17=$A14,'Mapeamento de Riscos'!A11,IF($B18=$A14,'Mapeamento de Riscos'!A12,IF($B19=$A14,'Mapeamento de Riscos'!A13,IF($B20=$A14,'Mapeamento de Riscos'!A14,IF($B21=$A14,'Mapeamento de Riscos'!A15,IF($B22=$A14,'Mapeamento de Riscos'!A16,IF($B23=$A14,'Mapeamento de Riscos'!A17,IF($B24=$A14,'Mapeamento de Riscos'!A18,IF($B25=$A14,'Mapeamento de Riscos'!A19,IF($B26=$A14,'Mapeamento de Riscos'!A20,IF($B27=$A14,'Mapeamento de Riscos'!A21,IF($B28=$A14,'Mapeamento de Riscos'!A22,IF($B29=$A14,'Mapeamento de Riscos'!A23,IF($B30=$A14,'Mapeamento de Riscos'!A24,IF($B31=$A14,'Mapeamento de Riscos'!A25,IF($B32=$A14,'Mapeamento de Riscos'!A26,IF($B33=$A14,'Mapeamento de Riscos'!A27,IF($B34=$A14,'Mapeamento de Riscos'!A28,IF($B35=$A14,'Mapeamento de Riscos'!A29,IF($B36=$A14,'Mapeamento de Riscos'!A30,IF($B37=$A14,'Mapeamento de Riscos'!A31,IF($B38=$A14,'Mapeamento de Riscos'!A32,IF($B39=$A14,'Mapeamento de Riscos'!A33,IF($B40=$A14,'Mapeamento de Riscos'!A34,IF($B41=$A14,'Mapeamento de Riscos'!A35,IF($B42=$A14,'Mapeamento de Riscos'!A36,IF($B43=$A14,'Mapeamento de Riscos'!A37,IF($B44=$A14,'Mapeamento de Riscos'!A38,IF($B45=$A14,'Mapeamento de Riscos'!A39,IF($B46=$A14,'Mapeamento de Riscos'!A40,IF($B47=$A14,'Mapeamento de Riscos'!A41,IF($B48=$A14,'Mapeamento de Riscos'!A42,IF($B49=$A14,'Mapeamento de Riscos'!A43,IF($B50=$A14,'Mapeamento de Riscos'!A44,IF($B51=$A14,'Mapeamento de Riscos'!A45,IF($B52=$A14,'Mapeamento de Riscos'!A46,IF($B53=$A14,'Mapeamento de Riscos'!A47,IF($B54=$A14,'Mapeamento de Riscos'!A48,IF($B55=$A14,'Mapeamento de Riscos'!A49,IF($B56=$A14,'Mapeamento de Riscos'!A50,IF($B57=$A14,'Mapeamento de Riscos'!A51,IF($B58=$A14,'Mapeamento de Riscos'!A52,IF($B59=$A14,'Mapeamento de Riscos'!A53,IF($B60=$A14,'Mapeamento de Riscos'!A54,IF($B61=$A14,'Mapeamento de Riscos'!A55,IF($B62=$A14,'Mapeamento de Riscos'!A56,IF($B63=$A14,'Mapeamento de Riscos'!A57,""))))))))))))))))))))))))))))))))))))))))))))))))))</f>
        <v>RC005</v>
      </c>
      <c r="D14" s="86" t="str">
        <f>IF($B14=$A14,'Mapeamento de Riscos'!B8,IF($B15=$A14,'Mapeamento de Riscos'!B9,IF($B16=$A14,'Mapeamento de Riscos'!B10,IF($B17=$A14,'Mapeamento de Riscos'!B11,IF($B18=$A14,'Mapeamento de Riscos'!B12,IF($B19=$A14,'Mapeamento de Riscos'!B13,IF($B20=$A14,'Mapeamento de Riscos'!B14,IF($B21=$A14,'Mapeamento de Riscos'!B15,IF($B22=$A14,'Mapeamento de Riscos'!B16,IF($B23=$A14,'Mapeamento de Riscos'!B17,IF($B24=$A14,'Mapeamento de Riscos'!B18,IF($B25=$A14,'Mapeamento de Riscos'!B19,IF($B26=$A14,'Mapeamento de Riscos'!B20,IF($B27=$A14,'Mapeamento de Riscos'!B21,IF($B28=$A14,'Mapeamento de Riscos'!B22,IF($B29=$A14,'Mapeamento de Riscos'!B23,IF($B30=$A14,'Mapeamento de Riscos'!B24,IF($B31=$A14,'Mapeamento de Riscos'!B25,IF($B32=$A14,'Mapeamento de Riscos'!B26,IF($B33=$A14,'Mapeamento de Riscos'!B27,IF($B34=$A14,'Mapeamento de Riscos'!B28,IF($B35=$A14,'Mapeamento de Riscos'!B29,IF($B36=$A14,'Mapeamento de Riscos'!B30,IF($B37=$A14,'Mapeamento de Riscos'!B31,IF($B38=$A14,'Mapeamento de Riscos'!B32,IF($B39=$A14,'Mapeamento de Riscos'!B33,IF($B40=$A14,'Mapeamento de Riscos'!B34,IF($B41=$A14,'Mapeamento de Riscos'!B35,IF($B42=$A14,'Mapeamento de Riscos'!B36,IF($B43=$A14,'Mapeamento de Riscos'!B37,IF($B44=$A14,'Mapeamento de Riscos'!B38,IF($B45=$A14,'Mapeamento de Riscos'!B39,IF($B46=$A14,'Mapeamento de Riscos'!B40,IF($B47=$A14,'Mapeamento de Riscos'!B41,IF($B48=$A14,'Mapeamento de Riscos'!B42,IF($B49=$A14,'Mapeamento de Riscos'!B43,IF($B50=$A14,'Mapeamento de Riscos'!B44,IF($B51=$A14,'Mapeamento de Riscos'!B45,IF($B52=$A14,'Mapeamento de Riscos'!B46,IF($B53=$A14,'Mapeamento de Riscos'!B47,IF($B54=$A14,'Mapeamento de Riscos'!B48,IF($B55=$A14,'Mapeamento de Riscos'!B49,IF($B56=$A14,'Mapeamento de Riscos'!B50,IF($B57=$A14,'Mapeamento de Riscos'!B51,IF($B58=$A14,'Mapeamento de Riscos'!B52,IF($B59=$A14,'Mapeamento de Riscos'!B53,IF($B60=$A14,'Mapeamento de Riscos'!B54,IF($B61=$A14,'Mapeamento de Riscos'!B55,IF($B62=$A14,'Mapeamento de Riscos'!B56,IF($B63=$A14,'Mapeamento de Riscos'!B57,""))))))))))))))))))))))))))))))))))))))))))))))))))</f>
        <v>Gestão contratual</v>
      </c>
      <c r="E14" s="250" t="str">
        <f>IF($B14=$A14,'Mapeamento de Riscos'!E8,IF($B15=$A14,'Mapeamento de Riscos'!E9,IF($B16=$A14,'Mapeamento de Riscos'!E10,IF($B17=$A14,'Mapeamento de Riscos'!E11,IF($B18=$A14,'Mapeamento de Riscos'!E12,IF($B19=$A14,'Mapeamento de Riscos'!E13,IF($B20=$A14,'Mapeamento de Riscos'!E14,IF($B21=$A14,'Mapeamento de Riscos'!E15,IF($B22=$A14,'Mapeamento de Riscos'!E16,IF($B23=$A14,'Mapeamento de Riscos'!E17,IF($B24=$A14,'Mapeamento de Riscos'!E18,IF($B25=$A14,'Mapeamento de Riscos'!E19,IF($B26=$A14,'Mapeamento de Riscos'!E20,IF($B27=$A14,'Mapeamento de Riscos'!E21,IF($B28=$A14,'Mapeamento de Riscos'!E22,IF($B29=$A14,'Mapeamento de Riscos'!E23,IF($B30=$A14,'Mapeamento de Riscos'!E24,IF($B31=$A14,'Mapeamento de Riscos'!E25,IF($B32=$A14,'Mapeamento de Riscos'!E26,IF($B33=$A14,'Mapeamento de Riscos'!E27,IF($B34=$A14,'Mapeamento de Riscos'!E28,IF($B35=$A14,'Mapeamento de Riscos'!E29,IF($B36=$A14,'Mapeamento de Riscos'!E30,IF($B37=$A14,'Mapeamento de Riscos'!E31,IF($B38=$A14,'Mapeamento de Riscos'!E32,IF($B39=$A14,'Mapeamento de Riscos'!E33,IF($B40=$A14,'Mapeamento de Riscos'!E34,IF($B41=$A14,'Mapeamento de Riscos'!E35,IF($B42=$A14,'Mapeamento de Riscos'!E36,IF($B43=$A14,'Mapeamento de Riscos'!E37,IF($B44=$A14,'Mapeamento de Riscos'!E38,IF($B45=$A14,'Mapeamento de Riscos'!E39,IF($B46=$A14,'Mapeamento de Riscos'!E40,IF($B47=$A14,'Mapeamento de Riscos'!E41,IF($B48=$A14,'Mapeamento de Riscos'!E42,IF($B49=$A14,'Mapeamento de Riscos'!E43,IF($B50=$A14,'Mapeamento de Riscos'!E44,IF($B51=$A14,'Mapeamento de Riscos'!E45,IF($B52=$A14,'Mapeamento de Riscos'!E46,IF($B53=$A14,'Mapeamento de Riscos'!E47,IF($B54=$A14,'Mapeamento de Riscos'!E48,IF($B55=$A14,'Mapeamento de Riscos'!E49,IF($B56=$A14,'Mapeamento de Riscos'!E50,IF($B57=$A14,'Mapeamento de Riscos'!E51,IF($B58=$A14,'Mapeamento de Riscos'!E52,IF($B59=$A14,'Mapeamento de Riscos'!E53,IF($B60=$A14,'Mapeamento de Riscos'!E54,IF($B61=$A14,'Mapeamento de Riscos'!E55,IF($B62=$A14,'Mapeamento de Riscos'!E56,IF($B63=$A14,'Mapeamento de Riscos'!E57,""))))))))))))))))))))))))))))))))))))))))))))))))))</f>
        <v xml:space="preserve">Demora na emissão da Ordem de Serviço </v>
      </c>
      <c r="F14" s="250" t="str">
        <f>IF($B14=$A14,'Mapeamento de Riscos'!F8,IF($B15=$A14,'Mapeamento de Riscos'!F9,IF($B16=$A14,'Mapeamento de Riscos'!F10,IF($B17=$A14,'Mapeamento de Riscos'!F11,IF($B18=$A14,'Mapeamento de Riscos'!F12,IF($B19=$A14,'Mapeamento de Riscos'!F13,IF($B20=$A14,'Mapeamento de Riscos'!F14,IF($B21=$A14,'Mapeamento de Riscos'!F15,IF($B22=$A14,'Mapeamento de Riscos'!F16,IF($B23=$A14,'Mapeamento de Riscos'!F17,IF($B24=$A14,'Mapeamento de Riscos'!F18,IF($B25=$A14,'Mapeamento de Riscos'!F19,IF($B26=$A14,'Mapeamento de Riscos'!F20,IF($B27=$A14,'Mapeamento de Riscos'!F21,IF($B28=$A14,'Mapeamento de Riscos'!F22,IF($B29=$A14,'Mapeamento de Riscos'!F23,IF($B30=$A14,'Mapeamento de Riscos'!F24,IF($B31=$A14,'Mapeamento de Riscos'!F25,IF($B32=$A14,'Mapeamento de Riscos'!F26,IF($B33=$A14,'Mapeamento de Riscos'!F27,IF($B34=$A14,'Mapeamento de Riscos'!F28,IF($B35=$A14,'Mapeamento de Riscos'!F29,IF($B36=$A14,'Mapeamento de Riscos'!F30,IF($B37=$A14,'Mapeamento de Riscos'!F31,IF($B38=$A14,'Mapeamento de Riscos'!F32,IF($B39=$A14,'Mapeamento de Riscos'!F33,IF($B40=$A14,'Mapeamento de Riscos'!F34,IF($B41=$A14,'Mapeamento de Riscos'!F35,IF($B42=$A14,'Mapeamento de Riscos'!F36,IF($B43=$A14,'Mapeamento de Riscos'!F37,IF($B44=$A14,'Mapeamento de Riscos'!F38,IF($B45=$A14,'Mapeamento de Riscos'!F39,IF($B46=$A14,'Mapeamento de Riscos'!F40,IF($B47=$A14,'Mapeamento de Riscos'!F41,IF($B48=$A14,'Mapeamento de Riscos'!F42,IF($B49=$A14,'Mapeamento de Riscos'!F43,IF($B50=$A14,'Mapeamento de Riscos'!F44,IF($B51=$A14,'Mapeamento de Riscos'!F45,IF($B52=$A14,'Mapeamento de Riscos'!F46,IF($B53=$A14,'Mapeamento de Riscos'!F47,IF($B54=$A14,'Mapeamento de Riscos'!F48,IF($B55=$A14,'Mapeamento de Riscos'!F49,IF($B56=$A14,'Mapeamento de Riscos'!F50,IF($B57=$A14,'Mapeamento de Riscos'!F51,IF($B58=$A14,'Mapeamento de Riscos'!F52,IF($B59=$A14,'Mapeamento de Riscos'!F53,IF($B60=$A14,'Mapeamento de Riscos'!F54,IF($B61=$A14,'Mapeamento de Riscos'!F55,IF($B62=$A14,'Mapeamento de Riscos'!F56,IF($B63=$A14,'Mapeamento de Riscos'!F57,""))))))))))))))))))))))))))))))))))))))))))))))))))</f>
        <v>Poderá ocorrer imprevisibilidade nos pagamentos</v>
      </c>
      <c r="G14" s="250" t="str">
        <f>IF($B14=$A14,'Mapeamento de Riscos'!H8,IF($B15=$A14,'Mapeamento de Riscos'!H9,IF($B16=$A14,'Mapeamento de Riscos'!H10,IF($B17=$A14,'Mapeamento de Riscos'!H11,IF($B18=$A14,'Mapeamento de Riscos'!H12,IF($B19=$A14,'Mapeamento de Riscos'!H13,IF($B20=$A14,'Mapeamento de Riscos'!H14,IF($B21=$A14,'Mapeamento de Riscos'!H15,IF($B22=$A14,'Mapeamento de Riscos'!H16,IF($B23=$A14,'Mapeamento de Riscos'!H17,IF($B24=$A14,'Mapeamento de Riscos'!H18,IF($B25=$A14,'Mapeamento de Riscos'!H19,IF($B26=$A14,'Mapeamento de Riscos'!H20,IF($B27=$A14,'Mapeamento de Riscos'!H21,IF($B28=$A14,'Mapeamento de Riscos'!H22,IF($B29=$A14,'Mapeamento de Riscos'!H23,IF($B30=$A14,'Mapeamento de Riscos'!H24,IF($B31=$A14,'Mapeamento de Riscos'!H25,IF($B32=$A14,'Mapeamento de Riscos'!H26,IF($B33=$A14,'Mapeamento de Riscos'!H27,IF($B34=$A14,'Mapeamento de Riscos'!H28,IF($B35=$A14,'Mapeamento de Riscos'!H29,IF($B36=$A14,'Mapeamento de Riscos'!H30,IF($B37=$A14,'Mapeamento de Riscos'!H31,IF($B38=$A14,'Mapeamento de Riscos'!H32,IF($B39=$A14,'Mapeamento de Riscos'!H33,IF($B40=$A14,'Mapeamento de Riscos'!H34,IF($B41=$A14,'Mapeamento de Riscos'!H35,IF($B42=$A14,'Mapeamento de Riscos'!H36,IF($B43=$A14,'Mapeamento de Riscos'!H37,IF($B44=$A14,'Mapeamento de Riscos'!H38,IF($B45=$A14,'Mapeamento de Riscos'!H39,IF($B46=$A14,'Mapeamento de Riscos'!H40,IF($B47=$A14,'Mapeamento de Riscos'!H41,IF($B48=$A14,'Mapeamento de Riscos'!H42,IF($B49=$A14,'Mapeamento de Riscos'!H43,IF($B50=$A14,'Mapeamento de Riscos'!H44,IF($B51=$A14,'Mapeamento de Riscos'!H45,IF($B52=$A14,'Mapeamento de Riscos'!H46,IF($B53=$A14,'Mapeamento de Riscos'!H47,IF($B54=$A14,'Mapeamento de Riscos'!H48,IF($B55=$A14,'Mapeamento de Riscos'!H49,IF($B56=$A14,'Mapeamento de Riscos'!H50,IF($B57=$A14,'Mapeamento de Riscos'!H51,IF($B58=$A14,'Mapeamento de Riscos'!H52,IF($B59=$A14,'Mapeamento de Riscos'!H53,IF($B60=$A14,'Mapeamento de Riscos'!H54,IF($B61=$A14,'Mapeamento de Riscos'!H55,IF($B62=$A14,'Mapeamento de Riscos'!H56,IF($B63=$A14,'Mapeamento de Riscos'!H57,""))))))))))))))))))))))))))))))))))))))))))))))))))</f>
        <v>1. Atraso no fornecimento do bem ou no início da execução dos serviços contratados e alteração de preços, devido prazo de validade dos valores da proposta vencidos.</v>
      </c>
      <c r="H14" s="86" t="str">
        <f>IF($B14=$A14,'Mapeamento de Riscos'!I8,IF($B15=$A14,'Mapeamento de Riscos'!I9,IF($B16=$A14,'Mapeamento de Riscos'!I10,IF($B17=$A14,'Mapeamento de Riscos'!I11,IF($B18=$A14,'Mapeamento de Riscos'!I12,IF($B19=$A14,'Mapeamento de Riscos'!I13,IF($B20=$A14,'Mapeamento de Riscos'!I14,IF($B21=$A14,'Mapeamento de Riscos'!I15,IF($B22=$A14,'Mapeamento de Riscos'!I16,IF($B23=$A14,'Mapeamento de Riscos'!I17,IF($B24=$A14,'Mapeamento de Riscos'!I18,IF($B25=$A14,'Mapeamento de Riscos'!I19,IF($B26=$A14,'Mapeamento de Riscos'!I20,IF($B27=$A14,'Mapeamento de Riscos'!I21,IF($B28=$A14,'Mapeamento de Riscos'!I22,IF($B29=$A14,'Mapeamento de Riscos'!I23,IF($B30=$A14,'Mapeamento de Riscos'!I24,IF($B31=$A14,'Mapeamento de Riscos'!I25,IF($B32=$A14,'Mapeamento de Riscos'!I26,IF($B33=$A14,'Mapeamento de Riscos'!I27,IF($B34=$A14,'Mapeamento de Riscos'!I28,IF($B35=$A14,'Mapeamento de Riscos'!I29,IF($B36=$A14,'Mapeamento de Riscos'!I30,IF($B37=$A14,'Mapeamento de Riscos'!I31,IF($B38=$A14,'Mapeamento de Riscos'!I32,IF($B39=$A14,'Mapeamento de Riscos'!I33,IF($B40=$A14,'Mapeamento de Riscos'!I34,IF($B41=$A14,'Mapeamento de Riscos'!I35,IF($B42=$A14,'Mapeamento de Riscos'!I36,IF($B43=$A14,'Mapeamento de Riscos'!I37,IF($B44=$A14,'Mapeamento de Riscos'!I38,IF($B45=$A14,'Mapeamento de Riscos'!I39,IF($B46=$A14,'Mapeamento de Riscos'!I40,IF($B47=$A14,'Mapeamento de Riscos'!I41,IF($B48=$A14,'Mapeamento de Riscos'!I42,IF($B49=$A14,'Mapeamento de Riscos'!I43,IF($B50=$A14,'Mapeamento de Riscos'!I44,IF($B51=$A14,'Mapeamento de Riscos'!I45,IF($B52=$A14,'Mapeamento de Riscos'!I46,IF($B53=$A14,'Mapeamento de Riscos'!I47,IF($B54=$A14,'Mapeamento de Riscos'!I48,IF($B55=$A14,'Mapeamento de Riscos'!I49,IF($B56=$A14,'Mapeamento de Riscos'!I50,IF($B57=$A14,'Mapeamento de Riscos'!I51,IF($B58=$A14,'Mapeamento de Riscos'!I52,IF($B59=$A14,'Mapeamento de Riscos'!I53,IF($B60=$A14,'Mapeamento de Riscos'!I54,IF($B61=$A14,'Mapeamento de Riscos'!I55,IF($B62=$A14,'Mapeamento de Riscos'!I56,IF($B63=$A14,'Mapeamento de Riscos'!I57,""))))))))))))))))))))))))))))))))))))))))))))))))))</f>
        <v>Contratante</v>
      </c>
      <c r="I14" s="86" t="str">
        <f>IF($B14=$A14,'Mapeamento de Riscos'!J8,IF($B15=$A14,'Mapeamento de Riscos'!J9,IF($B16=$A14,'Mapeamento de Riscos'!J10,IF($B17=$A14,'Mapeamento de Riscos'!J11,IF($B18=$A14,'Mapeamento de Riscos'!J12,IF($B19=$A14,'Mapeamento de Riscos'!J13,IF($B20=$A14,'Mapeamento de Riscos'!J14,IF($B21=$A14,'Mapeamento de Riscos'!J15,IF($B22=$A14,'Mapeamento de Riscos'!J16,IF($B23=$A14,'Mapeamento de Riscos'!J17,IF($B24=$A14,'Mapeamento de Riscos'!J18,IF($B25=$A14,'Mapeamento de Riscos'!J19,IF($B26=$A14,'Mapeamento de Riscos'!J20,IF($B27=$A14,'Mapeamento de Riscos'!J21,IF($B28=$A14,'Mapeamento de Riscos'!J22,IF($B29=$A14,'Mapeamento de Riscos'!J23,IF($B30=$A14,'Mapeamento de Riscos'!J24,IF($B31=$A14,'Mapeamento de Riscos'!J25,IF($B32=$A14,'Mapeamento de Riscos'!J26,IF($B33=$A14,'Mapeamento de Riscos'!J27,IF($B34=$A14,'Mapeamento de Riscos'!J28,IF($B35=$A14,'Mapeamento de Riscos'!J29,IF($B36=$A14,'Mapeamento de Riscos'!J30,IF($B37=$A14,'Mapeamento de Riscos'!J31,IF($B38=$A14,'Mapeamento de Riscos'!J32,IF($B39=$A14,'Mapeamento de Riscos'!J33,IF($B40=$A14,'Mapeamento de Riscos'!J34,IF($B41=$A14,'Mapeamento de Riscos'!J35,IF($B42=$A14,'Mapeamento de Riscos'!J36,IF($B43=$A14,'Mapeamento de Riscos'!J37,IF($B44=$A14,'Mapeamento de Riscos'!J38,IF($B45=$A14,'Mapeamento de Riscos'!J39,IF($B46=$A14,'Mapeamento de Riscos'!J40,IF($B47=$A14,'Mapeamento de Riscos'!J41,IF($B48=$A14,'Mapeamento de Riscos'!J42,IF($B49=$A14,'Mapeamento de Riscos'!J43,IF($B50=$A14,'Mapeamento de Riscos'!J44,IF($B51=$A14,'Mapeamento de Riscos'!J45,IF($B52=$A14,'Mapeamento de Riscos'!J46,IF($B53=$A14,'Mapeamento de Riscos'!J47,IF($B54=$A14,'Mapeamento de Riscos'!J48,IF($B55=$A14,'Mapeamento de Riscos'!J49,IF($B56=$A14,'Mapeamento de Riscos'!J50,IF($B57=$A14,'Mapeamento de Riscos'!J51,IF($B58=$A14,'Mapeamento de Riscos'!J52,IF($B59=$A14,'Mapeamento de Riscos'!J53,IF($B60=$A14,'Mapeamento de Riscos'!J54,IF($B61=$A14,'Mapeamento de Riscos'!J55,IF($B62=$A14,'Mapeamento de Riscos'!J56,IF($B63=$A14,'Mapeamento de Riscos'!J57,""))))))))))))))))))))))))))))))))))))))))))))))))))</f>
        <v>3- Média</v>
      </c>
      <c r="J14" s="86" t="str">
        <f>IF($B14=$A14,'Mapeamento de Riscos'!V8,IF($B15=$A14,'Mapeamento de Riscos'!V9,IF($B16=$A14,'Mapeamento de Riscos'!V10,IF($B17=$A14,'Mapeamento de Riscos'!V11,IF($B18=$A14,'Mapeamento de Riscos'!V12,IF($B19=$A14,'Mapeamento de Riscos'!V13,IF($B20=$A14,'Mapeamento de Riscos'!V14,IF($B21=$A14,'Mapeamento de Riscos'!V15,IF($B22=$A14,'Mapeamento de Riscos'!V16,IF($B23=$A14,'Mapeamento de Riscos'!V17,IF($B24=$A14,'Mapeamento de Riscos'!V18,IF($B25=$A14,'Mapeamento de Riscos'!V19,IF($B26=$A14,'Mapeamento de Riscos'!V20,IF($B27=$A14,'Mapeamento de Riscos'!V21,IF($B28=$A14,'Mapeamento de Riscos'!V22,IF($B29=$A14,'Mapeamento de Riscos'!V23,IF($B30=$A14,'Mapeamento de Riscos'!V24,IF($B31=$A14,'Mapeamento de Riscos'!V25,IF($B32=$A14,'Mapeamento de Riscos'!V26,IF($B33=$A14,'Mapeamento de Riscos'!V27,IF($B34=$A14,'Mapeamento de Riscos'!V28,IF($B35=$A14,'Mapeamento de Riscos'!V29,IF($B36=$A14,'Mapeamento de Riscos'!V30,IF($B37=$A14,'Mapeamento de Riscos'!V31,IF($B38=$A14,'Mapeamento de Riscos'!V32,IF($B39=$A14,'Mapeamento de Riscos'!V33,IF($B40=$A14,'Mapeamento de Riscos'!V34,IF($B41=$A14,'Mapeamento de Riscos'!V35,IF($B42=$A14,'Mapeamento de Riscos'!V36,IF($B43=$A14,'Mapeamento de Riscos'!V37,IF($B44=$A14,'Mapeamento de Riscos'!V38,IF($B45=$A14,'Mapeamento de Riscos'!V39,IF($B46=$A14,'Mapeamento de Riscos'!V40,IF($B47=$A14,'Mapeamento de Riscos'!V41,IF($B48=$A14,'Mapeamento de Riscos'!V42,IF($B49=$A14,'Mapeamento de Riscos'!V43,IF($B50=$A14,'Mapeamento de Riscos'!V44,IF($B51=$A14,'Mapeamento de Riscos'!V45,IF($B52=$A14,'Mapeamento de Riscos'!V46,IF($B53=$A14,'Mapeamento de Riscos'!V47,IF($B54=$A14,'Mapeamento de Riscos'!V48,IF($B55=$A14,'Mapeamento de Riscos'!V49,IF($B56=$A14,'Mapeamento de Riscos'!V50,IF($B57=$A14,'Mapeamento de Riscos'!V51,IF($B58=$A14,'Mapeamento de Riscos'!V52,IF($B59=$A14,'Mapeamento de Riscos'!V53,IF($B60=$A14,'Mapeamento de Riscos'!V54,IF($B61=$A14,'Mapeamento de Riscos'!V55,IF($B62=$A14,'Mapeamento de Riscos'!V56,IF($B63=$A14,'Mapeamento de Riscos'!V57,""))))))))))))))))))))))))))))))))))))))))))))))))))</f>
        <v>2- Pequeno</v>
      </c>
      <c r="K14" s="86" t="str">
        <f>IF($B14=$A14,'Mapeamento de Riscos'!AG8,IF($B15=$A14,'Mapeamento de Riscos'!AG9,IF($B16=$A14,'Mapeamento de Riscos'!AG10,IF($B17=$A14,'Mapeamento de Riscos'!AG11,IF($B18=$A14,'Mapeamento de Riscos'!AG12,IF($B19=$A14,'Mapeamento de Riscos'!AG13,IF($B20=$A14,'Mapeamento de Riscos'!AG14,IF($B21=$A14,'Mapeamento de Riscos'!AG15,IF($B22=$A14,'Mapeamento de Riscos'!AG16,IF($B23=$A14,'Mapeamento de Riscos'!AG17,IF($B24=$A14,'Mapeamento de Riscos'!AG18,IF($B25=$A14,'Mapeamento de Riscos'!AG19,IF($B26=$A14,'Mapeamento de Riscos'!AG20,IF($B27=$A14,'Mapeamento de Riscos'!AG21,IF($B28=$A14,'Mapeamento de Riscos'!AG22,IF($B29=$A14,'Mapeamento de Riscos'!AG23,IF($B30=$A14,'Mapeamento de Riscos'!AG24,IF($B31=$A14,'Mapeamento de Riscos'!AG25,IF($B32=$A14,'Mapeamento de Riscos'!AG26,IF($B33=$A14,'Mapeamento de Riscos'!AG27,IF($B34=$A14,'Mapeamento de Riscos'!AG28,IF($B35=$A14,'Mapeamento de Riscos'!AG29,IF($B36=$A14,'Mapeamento de Riscos'!AG30,IF($B37=$A14,'Mapeamento de Riscos'!AG31,IF($B38=$A14,'Mapeamento de Riscos'!AG32,IF($B39=$A14,'Mapeamento de Riscos'!AG33,IF($B40=$A14,'Mapeamento de Riscos'!AG34,IF($B41=$A14,'Mapeamento de Riscos'!AG35,IF($B42=$A14,'Mapeamento de Riscos'!AG36,IF($B43=$A14,'Mapeamento de Riscos'!AG37,IF($B44=$A14,'Mapeamento de Riscos'!AG38,IF($B45=$A14,'Mapeamento de Riscos'!AG39,IF($B46=$A14,'Mapeamento de Riscos'!AG40,IF($B47=$A14,'Mapeamento de Riscos'!AG41,IF($B48=$A14,'Mapeamento de Riscos'!AG42,IF($B49=$A14,'Mapeamento de Riscos'!AG43,IF($B50=$A14,'Mapeamento de Riscos'!AG44,IF($B51=$A14,'Mapeamento de Riscos'!AG45,IF($B52=$A14,'Mapeamento de Riscos'!AG46,IF($B53=$A14,'Mapeamento de Riscos'!AG47,IF($B54=$A14,'Mapeamento de Riscos'!AG48,IF($B55=$A14,'Mapeamento de Riscos'!AG49,IF($B56=$A14,'Mapeamento de Riscos'!AG50,IF($B57=$A14,'Mapeamento de Riscos'!AG51,IF($B58=$A14,'Mapeamento de Riscos'!AG52,IF($B59=$A14,'Mapeamento de Riscos'!AG53,IF($B60=$A14,'Mapeamento de Riscos'!AG54,IF($B61=$A14,'Mapeamento de Riscos'!AG55,IF($B62=$A14,'Mapeamento de Riscos'!AG56,IF($B63=$A14,'Mapeamento de Riscos'!AG57,""))))))))))))))))))))))))))))))))))))))))))))))))))</f>
        <v>Risco Moderado</v>
      </c>
      <c r="L14" s="86" t="str">
        <f>IF($B14=$A14,'Mapeamento de Riscos'!AH8,IF($B15=$A14,'Mapeamento de Riscos'!AH9,IF($B16=$A14,'Mapeamento de Riscos'!AH10,IF($B17=$A14,'Mapeamento de Riscos'!AH11,IF($B18=$A14,'Mapeamento de Riscos'!AH12,IF($B19=$A14,'Mapeamento de Riscos'!AH13,IF($B20=$A14,'Mapeamento de Riscos'!AH14,IF($B21=$A14,'Mapeamento de Riscos'!AH15,IF($B22=$A14,'Mapeamento de Riscos'!AH16,IF($B23=$A14,'Mapeamento de Riscos'!AH17,IF($B24=$A14,'Mapeamento de Riscos'!AH18,IF($B25=$A14,'Mapeamento de Riscos'!AH19,IF($B26=$A14,'Mapeamento de Riscos'!AH20,IF($B27=$A14,'Mapeamento de Riscos'!AH21,IF($B28=$A14,'Mapeamento de Riscos'!AH22,IF($B29=$A14,'Mapeamento de Riscos'!AH23,IF($B30=$A14,'Mapeamento de Riscos'!AH24,IF($B31=$A14,'Mapeamento de Riscos'!AH25,IF($B32=$A14,'Mapeamento de Riscos'!AH26,IF($B33=$A14,'Mapeamento de Riscos'!AH27,IF($B34=$A14,'Mapeamento de Riscos'!AH28,IF($B35=$A14,'Mapeamento de Riscos'!AH29,IF($B36=$A14,'Mapeamento de Riscos'!AH30,IF($B37=$A14,'Mapeamento de Riscos'!AH31,IF($B38=$A14,'Mapeamento de Riscos'!AH32,IF($B39=$A14,'Mapeamento de Riscos'!AH33,IF($B40=$A14,'Mapeamento de Riscos'!AH34,IF($B41=$A14,'Mapeamento de Riscos'!AH35,IF($B42=$A14,'Mapeamento de Riscos'!AH36,IF($B43=$A14,'Mapeamento de Riscos'!AH37,IF($B44=$A14,'Mapeamento de Riscos'!AH38,IF($B45=$A14,'Mapeamento de Riscos'!AH39,IF($B46=$A14,'Mapeamento de Riscos'!AH40,IF($B47=$A14,'Mapeamento de Riscos'!AH41,IF($B48=$A14,'Mapeamento de Riscos'!AH42,IF($B49=$A14,'Mapeamento de Riscos'!AH43,IF($B50=$A14,'Mapeamento de Riscos'!AH44,IF($B51=$A14,'Mapeamento de Riscos'!AH45,IF($B52=$A14,'Mapeamento de Riscos'!AH46,IF($B53=$A14,'Mapeamento de Riscos'!AH47,IF($B54=$A14,'Mapeamento de Riscos'!AH48,IF($B55=$A14,'Mapeamento de Riscos'!AH49,IF($B56=$A14,'Mapeamento de Riscos'!AH50,IF($B57=$A14,'Mapeamento de Riscos'!AH51,IF($B58=$A14,'Mapeamento de Riscos'!AH52,IF($B59=$A14,'Mapeamento de Riscos'!AH53,IF($B60=$A14,'Mapeamento de Riscos'!AH54,IF($B61=$A14,'Mapeamento de Riscos'!AH55,IF($B62=$A14,'Mapeamento de Riscos'!AH56,IF($B63=$A14,'Mapeamento de Riscos'!AH57,""))))))))))))))))))))))))))))))))))))))))))))))))))</f>
        <v>Aceitar</v>
      </c>
      <c r="M14" s="249" t="str">
        <f>IF('Mapeamento de Riscos'!AI8&gt;0,(Q55&amp;" PREVENTIVO:  "&amp;'Mapeamento de Riscos'!AI8&amp;"
 ATENUANTE: "&amp;'Mapeamento de Riscos'!AK8&amp;""""),"")</f>
        <v/>
      </c>
      <c r="N14" s="249" t="str">
        <f>IF(C14='Mapeamento de Riscos'!A8,M14,IF(C14='Mapeamento de Riscos'!A9,'Matriz de Risco'!M15,IF(C14='Mapeamento de Riscos'!A10,'Matriz de Risco'!M16,IF(C14='Mapeamento de Riscos'!A11,'Matriz de Risco'!M17,IF(C14='Mapeamento de Riscos'!A12,'Matriz de Risco'!M18,IF(C14='Mapeamento de Riscos'!A13,'Matriz de Risco'!M19,IF(C14='Mapeamento de Riscos'!A14,'Matriz de Risco'!M20,IF(C14='Mapeamento de Riscos'!A15,'Matriz de Risco'!M21,IF(C14='Mapeamento de Riscos'!A16,'Matriz de Risco'!M22,IF(C14='Mapeamento de Riscos'!A17,'Matriz de Risco'!M23,IF(C14='Mapeamento de Riscos'!A18,'Matriz de Risco'!M24,IF(C14='Mapeamento de Riscos'!A19,'Matriz de Risco'!M25,IF(C14='Mapeamento de Riscos'!A20,'Matriz de Risco'!M26,IF(C14='Mapeamento de Riscos'!A21,'Matriz de Risco'!M27,IF(C14='Mapeamento de Riscos'!A22,'Matriz de Risco'!M28,IF(C14='Mapeamento de Riscos'!A23,'Matriz de Risco'!M29,IF(C14='Mapeamento de Riscos'!A24,'Matriz de Risco'!M30,IF(C14='Mapeamento de Riscos'!A25,'Matriz de Risco'!M31,IF(C14='Mapeamento de Riscos'!A26,'Matriz de Risco'!M32,IF(C14='Mapeamento de Riscos'!A27,'Matriz de Risco'!M33,IF(C14='Mapeamento de Riscos'!A28,'Matriz de Risco'!M34,IF(C14='Mapeamento de Riscos'!A29,'Matriz de Risco'!M35,IF(C14='Mapeamento de Riscos'!A30,'Matriz de Risco'!M36,IF(C14='Mapeamento de Riscos'!A31,'Matriz de Risco'!M37,IF(C14='Mapeamento de Riscos'!A32,'Matriz de Risco'!M38,IF(C14='Mapeamento de Riscos'!A33,'Matriz de Risco'!M39,IF(C14='Mapeamento de Riscos'!A34,'Matriz de Risco'!M40,IF(C14='Mapeamento de Riscos'!A35,'Matriz de Risco'!M41,IF(C14='Mapeamento de Riscos'!A36,'Matriz de Risco'!M42,IF(C14='Mapeamento de Riscos'!A37,'Matriz de Risco'!M43,IF(C14='Mapeamento de Riscos'!A38,'Matriz de Risco'!M44,IF(C14='Mapeamento de Riscos'!A39,'Matriz de Risco'!M45,IF(C14='Mapeamento de Riscos'!A40,'Matriz de Risco'!M46,IF(C14='Mapeamento de Riscos'!A41,'Matriz de Risco'!M47,IF(C14='Mapeamento de Riscos'!A42,'Matriz de Risco'!M48,IF(C14='Mapeamento de Riscos'!A43,'Matriz de Risco'!M49,IF(C14='Mapeamento de Riscos'!A44,'Matriz de Risco'!M50,IF(C14='Mapeamento de Riscos'!A45,'Matriz de Risco'!M51,IF(C14='Mapeamento de Riscos'!A46,'Matriz de Risco'!M52,IF(C14='Mapeamento de Riscos'!A47,'Matriz de Risco'!M53,IF(C14='Mapeamento de Riscos'!A48,'Matriz de Risco'!M54,IF(C14='Mapeamento de Riscos'!A49,'Matriz de Risco'!M55,IF(C14='Mapeamento de Riscos'!A50,'Matriz de Risco'!M56,IF(C14='Mapeamento de Riscos'!A51,'Matriz de Risco'!M57,IF(C14='Mapeamento de Riscos'!A52,'Matriz de Risco'!M58,IF(C14='Mapeamento de Riscos'!A53,'Matriz de Risco'!M59,IF(C14='Mapeamento de Riscos'!A54,'Matriz de Risco'!M60,IF(C14='Mapeamento de Riscos'!A55,'Matriz de Risco'!M61,IF(C14='Mapeamento de Riscos'!A56,'Matriz de Risco'!M62,IF(C14='Mapeamento de Riscos'!A57,'Matriz de Risco'!M63,""))))))))))))))))))))))))))))))))))))))))))))))))))</f>
        <v/>
      </c>
    </row>
    <row r="15" spans="1:14" ht="79.900000000000006" hidden="1" customHeight="1" x14ac:dyDescent="0.25">
      <c r="A15" s="244">
        <v>2</v>
      </c>
      <c r="B15" s="4" t="str">
        <f>IF('Mapeamento de Riscos'!B9="Gestão contratual",(COUNT($B$14:B14))+1,"")</f>
        <v/>
      </c>
      <c r="C15" s="281" t="str">
        <f>IF($B15=$A15,'Mapeamento de Riscos'!A9,IF($B16=$A15,'Mapeamento de Riscos'!A10,IF($B17=$A15,'Mapeamento de Riscos'!A11,IF($B18=$A15,'Mapeamento de Riscos'!A12,IF($B19=$A15,'Mapeamento de Riscos'!A13,IF($B20=$A15,'Mapeamento de Riscos'!A14,IF($B21=$A15,'Mapeamento de Riscos'!A15,IF($B22=$A15,'Mapeamento de Riscos'!A16,IF($B23=$A15,'Mapeamento de Riscos'!A17,IF($B24=$A15,'Mapeamento de Riscos'!A18,IF($B25=$A15,'Mapeamento de Riscos'!A19,IF($B26=$A15,'Mapeamento de Riscos'!A20,IF($B27=$A15,'Mapeamento de Riscos'!A21,IF($B28=$A15,'Mapeamento de Riscos'!A22,IF($B29=$A15,'Mapeamento de Riscos'!A23,IF($B30=$A15,'Mapeamento de Riscos'!A24,IF($B31=$A15,'Mapeamento de Riscos'!A25,IF($B32=$A15,'Mapeamento de Riscos'!A26,IF($B33=$A15,'Mapeamento de Riscos'!A27,IF($B34=$A15,'Mapeamento de Riscos'!A28,IF($B35=$A15,'Mapeamento de Riscos'!A29,IF($B36=$A15,'Mapeamento de Riscos'!A30,IF($B37=$A15,'Mapeamento de Riscos'!A31,IF($B38=$A15,'Mapeamento de Riscos'!A32,IF($B39=$A15,'Mapeamento de Riscos'!A33,IF($B40=$A15,'Mapeamento de Riscos'!A34,IF($B41=$A15,'Mapeamento de Riscos'!A35,IF($B42=$A15,'Mapeamento de Riscos'!A36,IF($B43=$A15,'Mapeamento de Riscos'!A37,IF($B44=$A15,'Mapeamento de Riscos'!A38,IF($B45=$A15,'Mapeamento de Riscos'!A39,IF($B46=$A15,'Mapeamento de Riscos'!A40,IF($B47=$A15,'Mapeamento de Riscos'!A41,IF($B48=$A15,'Mapeamento de Riscos'!A42,IF($B49=$A15,'Mapeamento de Riscos'!A43,IF($B50=$A15,'Mapeamento de Riscos'!A44,IF($B51=$A15,'Mapeamento de Riscos'!A45,IF($B52=$A15,'Mapeamento de Riscos'!A46,IF($B53=$A15,'Mapeamento de Riscos'!A47,IF($B54=$A15,'Mapeamento de Riscos'!A48,IF($B55=$A15,'Mapeamento de Riscos'!A49,IF($B56=$A15,'Mapeamento de Riscos'!A50,IF($B57=$A15,'Mapeamento de Riscos'!A51,IF($B58=$A15,'Mapeamento de Riscos'!A52,IF($B59=$A15,'Mapeamento de Riscos'!A53,IF($B60=$A15,'Mapeamento de Riscos'!A54,IF($B61=$A15,'Mapeamento de Riscos'!A55,IF($B62=$A15,'Mapeamento de Riscos'!A56,IF($B63=$A15,'Mapeamento de Riscos'!A57,IF($B64=$A15,'Mapeamento de Riscos'!#REF!,""))))))))))))))))))))))))))))))))))))))))))))))))))</f>
        <v>RC006</v>
      </c>
      <c r="D15" s="86" t="str">
        <f>IF($B15=$A15,'Mapeamento de Riscos'!B9,IF($B16=$A15,'Mapeamento de Riscos'!B10,IF($B17=$A15,'Mapeamento de Riscos'!B11,IF($B18=$A15,'Mapeamento de Riscos'!B12,IF($B19=$A15,'Mapeamento de Riscos'!B13,IF($B20=$A15,'Mapeamento de Riscos'!B14,IF($B21=$A15,'Mapeamento de Riscos'!B15,IF($B22=$A15,'Mapeamento de Riscos'!B16,IF($B23=$A15,'Mapeamento de Riscos'!B17,IF($B24=$A15,'Mapeamento de Riscos'!B18,IF($B25=$A15,'Mapeamento de Riscos'!B19,IF($B26=$A15,'Mapeamento de Riscos'!B20,IF($B27=$A15,'Mapeamento de Riscos'!B21,IF($B28=$A15,'Mapeamento de Riscos'!B22,IF($B29=$A15,'Mapeamento de Riscos'!B23,IF($B30=$A15,'Mapeamento de Riscos'!B24,IF($B31=$A15,'Mapeamento de Riscos'!B25,IF($B32=$A15,'Mapeamento de Riscos'!B26,IF($B33=$A15,'Mapeamento de Riscos'!B27,IF($B34=$A15,'Mapeamento de Riscos'!B28,IF($B35=$A15,'Mapeamento de Riscos'!B29,IF($B36=$A15,'Mapeamento de Riscos'!B30,IF($B37=$A15,'Mapeamento de Riscos'!B31,IF($B38=$A15,'Mapeamento de Riscos'!B32,IF($B39=$A15,'Mapeamento de Riscos'!B33,IF($B40=$A15,'Mapeamento de Riscos'!B34,IF($B41=$A15,'Mapeamento de Riscos'!B35,IF($B42=$A15,'Mapeamento de Riscos'!B36,IF($B43=$A15,'Mapeamento de Riscos'!B37,IF($B44=$A15,'Mapeamento de Riscos'!B38,IF($B45=$A15,'Mapeamento de Riscos'!B39,IF($B46=$A15,'Mapeamento de Riscos'!B40,IF($B47=$A15,'Mapeamento de Riscos'!B41,IF($B48=$A15,'Mapeamento de Riscos'!B42,IF($B49=$A15,'Mapeamento de Riscos'!B43,IF($B50=$A15,'Mapeamento de Riscos'!B44,IF($B51=$A15,'Mapeamento de Riscos'!B45,IF($B52=$A15,'Mapeamento de Riscos'!B46,IF($B53=$A15,'Mapeamento de Riscos'!B47,IF($B54=$A15,'Mapeamento de Riscos'!B48,IF($B55=$A15,'Mapeamento de Riscos'!B49,IF($B56=$A15,'Mapeamento de Riscos'!B50,IF($B57=$A15,'Mapeamento de Riscos'!B51,IF($B58=$A15,'Mapeamento de Riscos'!B52,IF($B59=$A15,'Mapeamento de Riscos'!B53,IF($B60=$A15,'Mapeamento de Riscos'!B54,IF($B61=$A15,'Mapeamento de Riscos'!B55,IF($B62=$A15,'Mapeamento de Riscos'!B56,IF($B63=$A15,'Mapeamento de Riscos'!B57,IF($B64=$A15,'Mapeamento de Riscos'!#REF!,""))))))))))))))))))))))))))))))))))))))))))))))))))</f>
        <v>Gestão contratual</v>
      </c>
      <c r="E15" s="250" t="str">
        <f>IF($B15=$A15,'Mapeamento de Riscos'!E9,IF($B16=$A15,'Mapeamento de Riscos'!E10,IF($B17=$A15,'Mapeamento de Riscos'!E11,IF($B18=$A15,'Mapeamento de Riscos'!E12,IF($B19=$A15,'Mapeamento de Riscos'!E13,IF($B20=$A15,'Mapeamento de Riscos'!E14,IF($B21=$A15,'Mapeamento de Riscos'!E15,IF($B22=$A15,'Mapeamento de Riscos'!E16,IF($B23=$A15,'Mapeamento de Riscos'!E17,IF($B24=$A15,'Mapeamento de Riscos'!E18,IF($B25=$A15,'Mapeamento de Riscos'!E19,IF($B26=$A15,'Mapeamento de Riscos'!E20,IF($B27=$A15,'Mapeamento de Riscos'!E21,IF($B28=$A15,'Mapeamento de Riscos'!E22,IF($B29=$A15,'Mapeamento de Riscos'!E23,IF($B30=$A15,'Mapeamento de Riscos'!E24,IF($B31=$A15,'Mapeamento de Riscos'!E25,IF($B32=$A15,'Mapeamento de Riscos'!E26,IF($B33=$A15,'Mapeamento de Riscos'!E27,IF($B34=$A15,'Mapeamento de Riscos'!E28,IF($B35=$A15,'Mapeamento de Riscos'!E29,IF($B36=$A15,'Mapeamento de Riscos'!E30,IF($B37=$A15,'Mapeamento de Riscos'!E31,IF($B38=$A15,'Mapeamento de Riscos'!E32,IF($B39=$A15,'Mapeamento de Riscos'!E33,IF($B40=$A15,'Mapeamento de Riscos'!E34,IF($B41=$A15,'Mapeamento de Riscos'!E35,IF($B42=$A15,'Mapeamento de Riscos'!E36,IF($B43=$A15,'Mapeamento de Riscos'!E37,IF($B44=$A15,'Mapeamento de Riscos'!E38,IF($B45=$A15,'Mapeamento de Riscos'!E39,IF($B46=$A15,'Mapeamento de Riscos'!E40,IF($B47=$A15,'Mapeamento de Riscos'!E41,IF($B48=$A15,'Mapeamento de Riscos'!E42,IF($B49=$A15,'Mapeamento de Riscos'!E43,IF($B50=$A15,'Mapeamento de Riscos'!E44,IF($B51=$A15,'Mapeamento de Riscos'!E45,IF($B52=$A15,'Mapeamento de Riscos'!E46,IF($B53=$A15,'Mapeamento de Riscos'!E47,IF($B54=$A15,'Mapeamento de Riscos'!E48,IF($B55=$A15,'Mapeamento de Riscos'!E49,IF($B56=$A15,'Mapeamento de Riscos'!E50,IF($B57=$A15,'Mapeamento de Riscos'!E51,IF($B58=$A15,'Mapeamento de Riscos'!E52,IF($B59=$A15,'Mapeamento de Riscos'!E53,IF($B60=$A15,'Mapeamento de Riscos'!E54,IF($B61=$A15,'Mapeamento de Riscos'!E55,IF($B62=$A15,'Mapeamento de Riscos'!E56,IF($B63=$A15,'Mapeamento de Riscos'!E57,IF($B64=$A15,'Mapeamento de Riscos'!#REF!,""))))))))))))))))))))))))))))))))))))))))))))))))))</f>
        <v>Ocorrência de epidemia/pandemia durante a execução contratual que ocasionem impactos, devidamento comprovados, ao andamento do(s) serviço(s)</v>
      </c>
      <c r="F15" s="250" t="str">
        <f>IF($B15=$A15,'Mapeamento de Riscos'!F9,IF($B16=$A15,'Mapeamento de Riscos'!F10,IF($B17=$A15,'Mapeamento de Riscos'!F11,IF($B18=$A15,'Mapeamento de Riscos'!F12,IF($B19=$A15,'Mapeamento de Riscos'!F13,IF($B20=$A15,'Mapeamento de Riscos'!F14,IF($B21=$A15,'Mapeamento de Riscos'!F15,IF($B22=$A15,'Mapeamento de Riscos'!F16,IF($B23=$A15,'Mapeamento de Riscos'!F17,IF($B24=$A15,'Mapeamento de Riscos'!F18,IF($B25=$A15,'Mapeamento de Riscos'!F19,IF($B26=$A15,'Mapeamento de Riscos'!F20,IF($B27=$A15,'Mapeamento de Riscos'!F21,IF($B28=$A15,'Mapeamento de Riscos'!F22,IF($B29=$A15,'Mapeamento de Riscos'!F23,IF($B30=$A15,'Mapeamento de Riscos'!F24,IF($B31=$A15,'Mapeamento de Riscos'!F25,IF($B32=$A15,'Mapeamento de Riscos'!F26,IF($B33=$A15,'Mapeamento de Riscos'!F27,IF($B34=$A15,'Mapeamento de Riscos'!F28,IF($B35=$A15,'Mapeamento de Riscos'!F29,IF($B36=$A15,'Mapeamento de Riscos'!F30,IF($B37=$A15,'Mapeamento de Riscos'!F31,IF($B38=$A15,'Mapeamento de Riscos'!F32,IF($B39=$A15,'Mapeamento de Riscos'!F33,IF($B40=$A15,'Mapeamento de Riscos'!F34,IF($B41=$A15,'Mapeamento de Riscos'!F35,IF($B42=$A15,'Mapeamento de Riscos'!F36,IF($B43=$A15,'Mapeamento de Riscos'!F37,IF($B44=$A15,'Mapeamento de Riscos'!F38,IF($B45=$A15,'Mapeamento de Riscos'!F39,IF($B46=$A15,'Mapeamento de Riscos'!F40,IF($B47=$A15,'Mapeamento de Riscos'!F41,IF($B48=$A15,'Mapeamento de Riscos'!F42,IF($B49=$A15,'Mapeamento de Riscos'!F43,IF($B50=$A15,'Mapeamento de Riscos'!F44,IF($B51=$A15,'Mapeamento de Riscos'!F45,IF($B52=$A15,'Mapeamento de Riscos'!F46,IF($B53=$A15,'Mapeamento de Riscos'!F47,IF($B54=$A15,'Mapeamento de Riscos'!F48,IF($B55=$A15,'Mapeamento de Riscos'!F49,IF($B56=$A15,'Mapeamento de Riscos'!F50,IF($B57=$A15,'Mapeamento de Riscos'!F51,IF($B58=$A15,'Mapeamento de Riscos'!F52,IF($B59=$A15,'Mapeamento de Riscos'!F53,IF($B60=$A15,'Mapeamento de Riscos'!F54,IF($B61=$A15,'Mapeamento de Riscos'!F55,IF($B62=$A15,'Mapeamento de Riscos'!F56,IF($B63=$A15,'Mapeamento de Riscos'!F57,IF($B64=$A15,'Mapeamento de Riscos'!#REF!,""))))))))))))))))))))))))))))))))))))))))))))))))))</f>
        <v>Poderá ocorrer imprevisibilidade na aquisição ou/e entrega de bens e serviços</v>
      </c>
      <c r="G15" s="250" t="str">
        <f>IF($B15=$A15,'Mapeamento de Riscos'!H9,IF($B16=$A15,'Mapeamento de Riscos'!H10,IF($B17=$A15,'Mapeamento de Riscos'!H11,IF($B18=$A15,'Mapeamento de Riscos'!H12,IF($B19=$A15,'Mapeamento de Riscos'!H13,IF($B20=$A15,'Mapeamento de Riscos'!H14,IF($B21=$A15,'Mapeamento de Riscos'!H15,IF($B22=$A15,'Mapeamento de Riscos'!H16,IF($B23=$A15,'Mapeamento de Riscos'!H17,IF($B24=$A15,'Mapeamento de Riscos'!H18,IF($B25=$A15,'Mapeamento de Riscos'!H19,IF($B26=$A15,'Mapeamento de Riscos'!H20,IF($B27=$A15,'Mapeamento de Riscos'!H21,IF($B28=$A15,'Mapeamento de Riscos'!H22,IF($B29=$A15,'Mapeamento de Riscos'!H23,IF($B30=$A15,'Mapeamento de Riscos'!H24,IF($B31=$A15,'Mapeamento de Riscos'!H25,IF($B32=$A15,'Mapeamento de Riscos'!H26,IF($B33=$A15,'Mapeamento de Riscos'!H27,IF($B34=$A15,'Mapeamento de Riscos'!H28,IF($B35=$A15,'Mapeamento de Riscos'!H29,IF($B36=$A15,'Mapeamento de Riscos'!H30,IF($B37=$A15,'Mapeamento de Riscos'!H31,IF($B38=$A15,'Mapeamento de Riscos'!H32,IF($B39=$A15,'Mapeamento de Riscos'!H33,IF($B40=$A15,'Mapeamento de Riscos'!H34,IF($B41=$A15,'Mapeamento de Riscos'!H35,IF($B42=$A15,'Mapeamento de Riscos'!H36,IF($B43=$A15,'Mapeamento de Riscos'!H37,IF($B44=$A15,'Mapeamento de Riscos'!H38,IF($B45=$A15,'Mapeamento de Riscos'!H39,IF($B46=$A15,'Mapeamento de Riscos'!H40,IF($B47=$A15,'Mapeamento de Riscos'!H41,IF($B48=$A15,'Mapeamento de Riscos'!H42,IF($B49=$A15,'Mapeamento de Riscos'!H43,IF($B50=$A15,'Mapeamento de Riscos'!H44,IF($B51=$A15,'Mapeamento de Riscos'!H45,IF($B52=$A15,'Mapeamento de Riscos'!H46,IF($B53=$A15,'Mapeamento de Riscos'!H47,IF($B54=$A15,'Mapeamento de Riscos'!H48,IF($B55=$A15,'Mapeamento de Riscos'!H49,IF($B56=$A15,'Mapeamento de Riscos'!H50,IF($B57=$A15,'Mapeamento de Riscos'!H51,IF($B58=$A15,'Mapeamento de Riscos'!H52,IF($B59=$A15,'Mapeamento de Riscos'!H53,IF($B60=$A15,'Mapeamento de Riscos'!H54,IF($B61=$A15,'Mapeamento de Riscos'!H55,IF($B62=$A15,'Mapeamento de Riscos'!H56,IF($B63=$A15,'Mapeamento de Riscos'!H57,IF($B64=$A15,'Mapeamento de Riscos'!#REF!,""))))))))))))))))))))))))))))))))))))))))))))))))))</f>
        <v>1. Atraso na execução da obra;
2. Impossibilidade de execução.</v>
      </c>
      <c r="H15" s="86" t="str">
        <f>IF($B15=$A15,'Mapeamento de Riscos'!I9,IF($B16=$A15,'Mapeamento de Riscos'!I10,IF($B17=$A15,'Mapeamento de Riscos'!I11,IF($B18=$A15,'Mapeamento de Riscos'!I12,IF($B19=$A15,'Mapeamento de Riscos'!I13,IF($B20=$A15,'Mapeamento de Riscos'!I14,IF($B21=$A15,'Mapeamento de Riscos'!I15,IF($B22=$A15,'Mapeamento de Riscos'!I16,IF($B23=$A15,'Mapeamento de Riscos'!I17,IF($B24=$A15,'Mapeamento de Riscos'!I18,IF($B25=$A15,'Mapeamento de Riscos'!I19,IF($B26=$A15,'Mapeamento de Riscos'!I20,IF($B27=$A15,'Mapeamento de Riscos'!I21,IF($B28=$A15,'Mapeamento de Riscos'!I22,IF($B29=$A15,'Mapeamento de Riscos'!I23,IF($B30=$A15,'Mapeamento de Riscos'!I24,IF($B31=$A15,'Mapeamento de Riscos'!I25,IF($B32=$A15,'Mapeamento de Riscos'!I26,IF($B33=$A15,'Mapeamento de Riscos'!I27,IF($B34=$A15,'Mapeamento de Riscos'!I28,IF($B35=$A15,'Mapeamento de Riscos'!I29,IF($B36=$A15,'Mapeamento de Riscos'!I30,IF($B37=$A15,'Mapeamento de Riscos'!I31,IF($B38=$A15,'Mapeamento de Riscos'!I32,IF($B39=$A15,'Mapeamento de Riscos'!I33,IF($B40=$A15,'Mapeamento de Riscos'!I34,IF($B41=$A15,'Mapeamento de Riscos'!I35,IF($B42=$A15,'Mapeamento de Riscos'!I36,IF($B43=$A15,'Mapeamento de Riscos'!I37,IF($B44=$A15,'Mapeamento de Riscos'!I38,IF($B45=$A15,'Mapeamento de Riscos'!I39,IF($B46=$A15,'Mapeamento de Riscos'!I40,IF($B47=$A15,'Mapeamento de Riscos'!I41,IF($B48=$A15,'Mapeamento de Riscos'!I42,IF($B49=$A15,'Mapeamento de Riscos'!I43,IF($B50=$A15,'Mapeamento de Riscos'!I44,IF($B51=$A15,'Mapeamento de Riscos'!I45,IF($B52=$A15,'Mapeamento de Riscos'!I46,IF($B53=$A15,'Mapeamento de Riscos'!I47,IF($B54=$A15,'Mapeamento de Riscos'!I48,IF($B55=$A15,'Mapeamento de Riscos'!I49,IF($B56=$A15,'Mapeamento de Riscos'!I50,IF($B57=$A15,'Mapeamento de Riscos'!I51,IF($B58=$A15,'Mapeamento de Riscos'!I52,IF($B59=$A15,'Mapeamento de Riscos'!I53,IF($B60=$A15,'Mapeamento de Riscos'!I54,IF($B61=$A15,'Mapeamento de Riscos'!I55,IF($B62=$A15,'Mapeamento de Riscos'!I56,IF($B63=$A15,'Mapeamento de Riscos'!I57,IF($B64=$A15,'Mapeamento de Riscos'!#REF!,""))))))))))))))))))))))))))))))))))))))))))))))))))</f>
        <v>Compartilhado</v>
      </c>
      <c r="I15" s="86" t="str">
        <f>IF($B15=$A15,'Mapeamento de Riscos'!J9,IF($B16=$A15,'Mapeamento de Riscos'!J10,IF($B17=$A15,'Mapeamento de Riscos'!J11,IF($B18=$A15,'Mapeamento de Riscos'!J12,IF($B19=$A15,'Mapeamento de Riscos'!J13,IF($B20=$A15,'Mapeamento de Riscos'!J14,IF($B21=$A15,'Mapeamento de Riscos'!J15,IF($B22=$A15,'Mapeamento de Riscos'!J16,IF($B23=$A15,'Mapeamento de Riscos'!J17,IF($B24=$A15,'Mapeamento de Riscos'!J18,IF($B25=$A15,'Mapeamento de Riscos'!J19,IF($B26=$A15,'Mapeamento de Riscos'!J20,IF($B27=$A15,'Mapeamento de Riscos'!J21,IF($B28=$A15,'Mapeamento de Riscos'!J22,IF($B29=$A15,'Mapeamento de Riscos'!J23,IF($B30=$A15,'Mapeamento de Riscos'!J24,IF($B31=$A15,'Mapeamento de Riscos'!J25,IF($B32=$A15,'Mapeamento de Riscos'!J26,IF($B33=$A15,'Mapeamento de Riscos'!J27,IF($B34=$A15,'Mapeamento de Riscos'!J28,IF($B35=$A15,'Mapeamento de Riscos'!J29,IF($B36=$A15,'Mapeamento de Riscos'!J30,IF($B37=$A15,'Mapeamento de Riscos'!J31,IF($B38=$A15,'Mapeamento de Riscos'!J32,IF($B39=$A15,'Mapeamento de Riscos'!J33,IF($B40=$A15,'Mapeamento de Riscos'!J34,IF($B41=$A15,'Mapeamento de Riscos'!J35,IF($B42=$A15,'Mapeamento de Riscos'!J36,IF($B43=$A15,'Mapeamento de Riscos'!J37,IF($B44=$A15,'Mapeamento de Riscos'!J38,IF($B45=$A15,'Mapeamento de Riscos'!J39,IF($B46=$A15,'Mapeamento de Riscos'!J40,IF($B47=$A15,'Mapeamento de Riscos'!J41,IF($B48=$A15,'Mapeamento de Riscos'!J42,IF($B49=$A15,'Mapeamento de Riscos'!J43,IF($B50=$A15,'Mapeamento de Riscos'!J44,IF($B51=$A15,'Mapeamento de Riscos'!J45,IF($B52=$A15,'Mapeamento de Riscos'!J46,IF($B53=$A15,'Mapeamento de Riscos'!J47,IF($B54=$A15,'Mapeamento de Riscos'!J48,IF($B55=$A15,'Mapeamento de Riscos'!J49,IF($B56=$A15,'Mapeamento de Riscos'!J50,IF($B57=$A15,'Mapeamento de Riscos'!J51,IF($B58=$A15,'Mapeamento de Riscos'!J52,IF($B59=$A15,'Mapeamento de Riscos'!J53,IF($B60=$A15,'Mapeamento de Riscos'!J54,IF($B61=$A15,'Mapeamento de Riscos'!J55,IF($B62=$A15,'Mapeamento de Riscos'!J56,IF($B63=$A15,'Mapeamento de Riscos'!J57,IF($B64=$A15,'Mapeamento de Riscos'!#REF!,""))))))))))))))))))))))))))))))))))))))))))))))))))</f>
        <v>1- Muito baixa</v>
      </c>
      <c r="J15" s="86" t="str">
        <f>IF($B15=$A15,'Mapeamento de Riscos'!V9,IF($B16=$A15,'Mapeamento de Riscos'!V10,IF($B17=$A15,'Mapeamento de Riscos'!V11,IF($B18=$A15,'Mapeamento de Riscos'!V12,IF($B19=$A15,'Mapeamento de Riscos'!V13,IF($B20=$A15,'Mapeamento de Riscos'!V14,IF($B21=$A15,'Mapeamento de Riscos'!V15,IF($B22=$A15,'Mapeamento de Riscos'!V16,IF($B23=$A15,'Mapeamento de Riscos'!V17,IF($B24=$A15,'Mapeamento de Riscos'!V18,IF($B25=$A15,'Mapeamento de Riscos'!V19,IF($B26=$A15,'Mapeamento de Riscos'!V20,IF($B27=$A15,'Mapeamento de Riscos'!V21,IF($B28=$A15,'Mapeamento de Riscos'!V22,IF($B29=$A15,'Mapeamento de Riscos'!V23,IF($B30=$A15,'Mapeamento de Riscos'!V24,IF($B31=$A15,'Mapeamento de Riscos'!V25,IF($B32=$A15,'Mapeamento de Riscos'!V26,IF($B33=$A15,'Mapeamento de Riscos'!V27,IF($B34=$A15,'Mapeamento de Riscos'!V28,IF($B35=$A15,'Mapeamento de Riscos'!V29,IF($B36=$A15,'Mapeamento de Riscos'!V30,IF($B37=$A15,'Mapeamento de Riscos'!V31,IF($B38=$A15,'Mapeamento de Riscos'!V32,IF($B39=$A15,'Mapeamento de Riscos'!V33,IF($B40=$A15,'Mapeamento de Riscos'!V34,IF($B41=$A15,'Mapeamento de Riscos'!V35,IF($B42=$A15,'Mapeamento de Riscos'!V36,IF($B43=$A15,'Mapeamento de Riscos'!V37,IF($B44=$A15,'Mapeamento de Riscos'!V38,IF($B45=$A15,'Mapeamento de Riscos'!V39,IF($B46=$A15,'Mapeamento de Riscos'!V40,IF($B47=$A15,'Mapeamento de Riscos'!V41,IF($B48=$A15,'Mapeamento de Riscos'!V42,IF($B49=$A15,'Mapeamento de Riscos'!V43,IF($B50=$A15,'Mapeamento de Riscos'!V44,IF($B51=$A15,'Mapeamento de Riscos'!V45,IF($B52=$A15,'Mapeamento de Riscos'!V46,IF($B53=$A15,'Mapeamento de Riscos'!V47,IF($B54=$A15,'Mapeamento de Riscos'!V48,IF($B55=$A15,'Mapeamento de Riscos'!V49,IF($B56=$A15,'Mapeamento de Riscos'!V50,IF($B57=$A15,'Mapeamento de Riscos'!V51,IF($B58=$A15,'Mapeamento de Riscos'!V52,IF($B59=$A15,'Mapeamento de Riscos'!V53,IF($B60=$A15,'Mapeamento de Riscos'!V54,IF($B61=$A15,'Mapeamento de Riscos'!V55,IF($B62=$A15,'Mapeamento de Riscos'!V56,IF($B63=$A15,'Mapeamento de Riscos'!V57,IF($B64=$A15,'Mapeamento de Riscos'!#REF!,""))))))))))))))))))))))))))))))))))))))))))))))))))</f>
        <v>2- Pequeno</v>
      </c>
      <c r="K15" s="86" t="str">
        <f>IF($B15=$A15,'Mapeamento de Riscos'!AG9,IF($B16=$A15,'Mapeamento de Riscos'!AG10,IF($B17=$A15,'Mapeamento de Riscos'!AG11,IF($B18=$A15,'Mapeamento de Riscos'!AG12,IF($B19=$A15,'Mapeamento de Riscos'!AG13,IF($B20=$A15,'Mapeamento de Riscos'!AG14,IF($B21=$A15,'Mapeamento de Riscos'!AG15,IF($B22=$A15,'Mapeamento de Riscos'!AG16,IF($B23=$A15,'Mapeamento de Riscos'!AG17,IF($B24=$A15,'Mapeamento de Riscos'!AG18,IF($B25=$A15,'Mapeamento de Riscos'!AG19,IF($B26=$A15,'Mapeamento de Riscos'!AG20,IF($B27=$A15,'Mapeamento de Riscos'!AG21,IF($B28=$A15,'Mapeamento de Riscos'!AG22,IF($B29=$A15,'Mapeamento de Riscos'!AG23,IF($B30=$A15,'Mapeamento de Riscos'!AG24,IF($B31=$A15,'Mapeamento de Riscos'!AG25,IF($B32=$A15,'Mapeamento de Riscos'!AG26,IF($B33=$A15,'Mapeamento de Riscos'!AG27,IF($B34=$A15,'Mapeamento de Riscos'!AG28,IF($B35=$A15,'Mapeamento de Riscos'!AG29,IF($B36=$A15,'Mapeamento de Riscos'!AG30,IF($B37=$A15,'Mapeamento de Riscos'!AG31,IF($B38=$A15,'Mapeamento de Riscos'!AG32,IF($B39=$A15,'Mapeamento de Riscos'!AG33,IF($B40=$A15,'Mapeamento de Riscos'!AG34,IF($B41=$A15,'Mapeamento de Riscos'!AG35,IF($B42=$A15,'Mapeamento de Riscos'!AG36,IF($B43=$A15,'Mapeamento de Riscos'!AG37,IF($B44=$A15,'Mapeamento de Riscos'!AG38,IF($B45=$A15,'Mapeamento de Riscos'!AG39,IF($B46=$A15,'Mapeamento de Riscos'!AG40,IF($B47=$A15,'Mapeamento de Riscos'!AG41,IF($B48=$A15,'Mapeamento de Riscos'!AG42,IF($B49=$A15,'Mapeamento de Riscos'!AG43,IF($B50=$A15,'Mapeamento de Riscos'!AG44,IF($B51=$A15,'Mapeamento de Riscos'!AG45,IF($B52=$A15,'Mapeamento de Riscos'!AG46,IF($B53=$A15,'Mapeamento de Riscos'!AG47,IF($B54=$A15,'Mapeamento de Riscos'!AG48,IF($B55=$A15,'Mapeamento de Riscos'!AG49,IF($B56=$A15,'Mapeamento de Riscos'!AG50,IF($B57=$A15,'Mapeamento de Riscos'!AG51,IF($B58=$A15,'Mapeamento de Riscos'!AG52,IF($B59=$A15,'Mapeamento de Riscos'!AG53,IF($B60=$A15,'Mapeamento de Riscos'!AG54,IF($B61=$A15,'Mapeamento de Riscos'!AG55,IF($B62=$A15,'Mapeamento de Riscos'!AG56,IF($B63=$A15,'Mapeamento de Riscos'!AG57,IF($B64=$A15,'Mapeamento de Riscos'!#REF!,""))))))))))))))))))))))))))))))))))))))))))))))))))</f>
        <v/>
      </c>
      <c r="L15" s="86">
        <f>IF($B15=$A15,'Mapeamento de Riscos'!AH9,IF($B16=$A15,'Mapeamento de Riscos'!AH10,IF($B17=$A15,'Mapeamento de Riscos'!AH11,IF($B18=$A15,'Mapeamento de Riscos'!AH12,IF($B19=$A15,'Mapeamento de Riscos'!AH13,IF($B20=$A15,'Mapeamento de Riscos'!AH14,IF($B21=$A15,'Mapeamento de Riscos'!AH15,IF($B22=$A15,'Mapeamento de Riscos'!AH16,IF($B23=$A15,'Mapeamento de Riscos'!AH17,IF($B24=$A15,'Mapeamento de Riscos'!AH18,IF($B25=$A15,'Mapeamento de Riscos'!AH19,IF($B26=$A15,'Mapeamento de Riscos'!AH20,IF($B27=$A15,'Mapeamento de Riscos'!AH21,IF($B28=$A15,'Mapeamento de Riscos'!AH22,IF($B29=$A15,'Mapeamento de Riscos'!AH23,IF($B30=$A15,'Mapeamento de Riscos'!AH24,IF($B31=$A15,'Mapeamento de Riscos'!AH25,IF($B32=$A15,'Mapeamento de Riscos'!AH26,IF($B33=$A15,'Mapeamento de Riscos'!AH27,IF($B34=$A15,'Mapeamento de Riscos'!AH28,IF($B35=$A15,'Mapeamento de Riscos'!AH29,IF($B36=$A15,'Mapeamento de Riscos'!AH30,IF($B37=$A15,'Mapeamento de Riscos'!AH31,IF($B38=$A15,'Mapeamento de Riscos'!AH32,IF($B39=$A15,'Mapeamento de Riscos'!AH33,IF($B40=$A15,'Mapeamento de Riscos'!AH34,IF($B41=$A15,'Mapeamento de Riscos'!AH35,IF($B42=$A15,'Mapeamento de Riscos'!AH36,IF($B43=$A15,'Mapeamento de Riscos'!AH37,IF($B44=$A15,'Mapeamento de Riscos'!AH38,IF($B45=$A15,'Mapeamento de Riscos'!AH39,IF($B46=$A15,'Mapeamento de Riscos'!AH40,IF($B47=$A15,'Mapeamento de Riscos'!AH41,IF($B48=$A15,'Mapeamento de Riscos'!AH42,IF($B49=$A15,'Mapeamento de Riscos'!AH43,IF($B50=$A15,'Mapeamento de Riscos'!AH44,IF($B51=$A15,'Mapeamento de Riscos'!AH45,IF($B52=$A15,'Mapeamento de Riscos'!AH46,IF($B53=$A15,'Mapeamento de Riscos'!AH47,IF($B54=$A15,'Mapeamento de Riscos'!AH48,IF($B55=$A15,'Mapeamento de Riscos'!AH49,IF($B56=$A15,'Mapeamento de Riscos'!AH50,IF($B57=$A15,'Mapeamento de Riscos'!AH51,IF($B58=$A15,'Mapeamento de Riscos'!AH52,IF($B59=$A15,'Mapeamento de Riscos'!AH53,IF($B60=$A15,'Mapeamento de Riscos'!AH54,IF($B61=$A15,'Mapeamento de Riscos'!AH55,IF($B62=$A15,'Mapeamento de Riscos'!AH56,IF($B63=$A15,'Mapeamento de Riscos'!AH57,IF($B64=$A15,'Mapeamento de Riscos'!#REF!,""))))))))))))))))))))))))))))))))))))))))))))))))))</f>
        <v>0</v>
      </c>
      <c r="M15" s="249" t="str">
        <f>IF('Mapeamento de Riscos'!AI9&gt;0,(Q56&amp;" PREVENTIVO:  "&amp;'Mapeamento de Riscos'!AI9&amp;"
 ATENUANTE: "&amp;'Mapeamento de Riscos'!AK9&amp;""""),"")</f>
        <v/>
      </c>
      <c r="N15" s="249" t="str">
        <f>IF(C15='Mapeamento de Riscos'!A9,M15,IF(C15='Mapeamento de Riscos'!A10,'Matriz de Risco'!M16,IF(C15='Mapeamento de Riscos'!A11,'Matriz de Risco'!M17,IF(C15='Mapeamento de Riscos'!A12,'Matriz de Risco'!M18,IF(C15='Mapeamento de Riscos'!A13,'Matriz de Risco'!M19,IF(C15='Mapeamento de Riscos'!A14,'Matriz de Risco'!M20,IF(C15='Mapeamento de Riscos'!A15,'Matriz de Risco'!M21,IF(C15='Mapeamento de Riscos'!A16,'Matriz de Risco'!M22,IF(C15='Mapeamento de Riscos'!A17,'Matriz de Risco'!M23,IF(C15='Mapeamento de Riscos'!A18,'Matriz de Risco'!M24,IF(C15='Mapeamento de Riscos'!A19,'Matriz de Risco'!M25,IF(C15='Mapeamento de Riscos'!A20,'Matriz de Risco'!M26,IF(C15='Mapeamento de Riscos'!A21,'Matriz de Risco'!M27,IF(C15='Mapeamento de Riscos'!A22,'Matriz de Risco'!M28,IF(C15='Mapeamento de Riscos'!A23,'Matriz de Risco'!M29,IF(C15='Mapeamento de Riscos'!A24,'Matriz de Risco'!M30,IF(C15='Mapeamento de Riscos'!A25,'Matriz de Risco'!M31,IF(C15='Mapeamento de Riscos'!A26,'Matriz de Risco'!M32,IF(C15='Mapeamento de Riscos'!A27,'Matriz de Risco'!M33,IF(C15='Mapeamento de Riscos'!A28,'Matriz de Risco'!M34,IF(C15='Mapeamento de Riscos'!A29,'Matriz de Risco'!M35,IF(C15='Mapeamento de Riscos'!A30,'Matriz de Risco'!M36,IF(C15='Mapeamento de Riscos'!A31,'Matriz de Risco'!M37,IF(C15='Mapeamento de Riscos'!A32,'Matriz de Risco'!M38,IF(C15='Mapeamento de Riscos'!A33,'Matriz de Risco'!M39,IF(C15='Mapeamento de Riscos'!A34,'Matriz de Risco'!M40,IF(C15='Mapeamento de Riscos'!A35,'Matriz de Risco'!M41,IF(C15='Mapeamento de Riscos'!A36,'Matriz de Risco'!M42,IF(C15='Mapeamento de Riscos'!A37,'Matriz de Risco'!M43,IF(C15='Mapeamento de Riscos'!A38,'Matriz de Risco'!M44,IF(C15='Mapeamento de Riscos'!A39,'Matriz de Risco'!M45,IF(C15='Mapeamento de Riscos'!A40,'Matriz de Risco'!M46,IF(C15='Mapeamento de Riscos'!A41,'Matriz de Risco'!M47,IF(C15='Mapeamento de Riscos'!A42,'Matriz de Risco'!M48,IF(C15='Mapeamento de Riscos'!A43,'Matriz de Risco'!M49,IF(C15='Mapeamento de Riscos'!A44,'Matriz de Risco'!M50,IF(C15='Mapeamento de Riscos'!A45,'Matriz de Risco'!M51,IF(C15='Mapeamento de Riscos'!A46,'Matriz de Risco'!M52,IF(C15='Mapeamento de Riscos'!A47,'Matriz de Risco'!M53,IF(C15='Mapeamento de Riscos'!A48,'Matriz de Risco'!M54,IF(C15='Mapeamento de Riscos'!A49,'Matriz de Risco'!M55,IF(C15='Mapeamento de Riscos'!A50,'Matriz de Risco'!M56,IF(C15='Mapeamento de Riscos'!A51,'Matriz de Risco'!M57,IF(C15='Mapeamento de Riscos'!A52,'Matriz de Risco'!M58,IF(C15='Mapeamento de Riscos'!A53,'Matriz de Risco'!M59,IF(C15='Mapeamento de Riscos'!A54,'Matriz de Risco'!M60,IF(C15='Mapeamento de Riscos'!A55,'Matriz de Risco'!M61,IF(C15='Mapeamento de Riscos'!A56,'Matriz de Risco'!M62,IF(C15='Mapeamento de Riscos'!A57,'Matriz de Risco'!M63,"")))))))))))))))))))))))))))))))))))))))))))))))))</f>
        <v/>
      </c>
    </row>
    <row r="16" spans="1:14" ht="79.900000000000006" hidden="1" customHeight="1" x14ac:dyDescent="0.25">
      <c r="A16" s="244">
        <v>3</v>
      </c>
      <c r="B16" s="4" t="str">
        <f>IF('Mapeamento de Riscos'!B10="Gestão contratual",(COUNT($B$14:B15))+1,"")</f>
        <v/>
      </c>
      <c r="C16" s="281" t="str">
        <f>IF($B16=$A16,'Mapeamento de Riscos'!A10,IF($B17=$A16,'Mapeamento de Riscos'!A11,IF($B18=$A16,'Mapeamento de Riscos'!A12,IF($B19=$A16,'Mapeamento de Riscos'!A13,IF($B20=$A16,'Mapeamento de Riscos'!A14,IF($B21=$A16,'Mapeamento de Riscos'!A15,IF($B22=$A16,'Mapeamento de Riscos'!A16,IF($B23=$A16,'Mapeamento de Riscos'!A17,IF($B24=$A16,'Mapeamento de Riscos'!A18,IF($B25=$A16,'Mapeamento de Riscos'!A19,IF($B26=$A16,'Mapeamento de Riscos'!A20,IF($B27=$A16,'Mapeamento de Riscos'!A21,IF($B28=$A16,'Mapeamento de Riscos'!A22,IF($B29=$A16,'Mapeamento de Riscos'!A23,IF($B30=$A16,'Mapeamento de Riscos'!A24,IF($B31=$A16,'Mapeamento de Riscos'!A25,IF($B32=$A16,'Mapeamento de Riscos'!A26,IF($B33=$A16,'Mapeamento de Riscos'!A27,IF($B34=$A16,'Mapeamento de Riscos'!A28,IF($B35=$A16,'Mapeamento de Riscos'!A29,IF($B36=$A16,'Mapeamento de Riscos'!A30,IF($B37=$A16,'Mapeamento de Riscos'!A31,IF($B38=$A16,'Mapeamento de Riscos'!A32,IF($B39=$A16,'Mapeamento de Riscos'!A33,IF($B40=$A16,'Mapeamento de Riscos'!A34,IF($B41=$A16,'Mapeamento de Riscos'!A35,IF($B42=$A16,'Mapeamento de Riscos'!A36,IF($B43=$A16,'Mapeamento de Riscos'!A37,IF($B44=$A16,'Mapeamento de Riscos'!A38,IF($B45=$A16,'Mapeamento de Riscos'!A39,IF($B46=$A16,'Mapeamento de Riscos'!A40,IF($B47=$A16,'Mapeamento de Riscos'!A41,IF($B48=$A16,'Mapeamento de Riscos'!A42,IF($B49=$A16,'Mapeamento de Riscos'!A43,IF($B50=$A16,'Mapeamento de Riscos'!A44,IF($B51=$A16,'Mapeamento de Riscos'!A45,IF($B52=$A16,'Mapeamento de Riscos'!A46,IF($B53=$A16,'Mapeamento de Riscos'!A47,IF($B54=$A16,'Mapeamento de Riscos'!A48,IF($B55=$A16,'Mapeamento de Riscos'!A49,IF($B56=$A16,'Mapeamento de Riscos'!A50,IF($B57=$A16,'Mapeamento de Riscos'!A51,IF($B58=$A16,'Mapeamento de Riscos'!A52,IF($B59=$A16,'Mapeamento de Riscos'!A53,IF($B60=$A16,'Mapeamento de Riscos'!A54,IF($B61=$A16,'Mapeamento de Riscos'!A55,IF($B62=$A16,'Mapeamento de Riscos'!A56,IF($B63=$A16,'Mapeamento de Riscos'!A57,IF($B64=$A16,'Mapeamento de Riscos'!#REF!,IF($B65=$A16,'Mapeamento de Riscos'!#REF!,""))))))))))))))))))))))))))))))))))))))))))))))))))</f>
        <v>RC007</v>
      </c>
      <c r="D16" s="86" t="str">
        <f>IF($B16=$A16,'Mapeamento de Riscos'!B10,IF($B17=$A16,'Mapeamento de Riscos'!B11,IF($B18=$A16,'Mapeamento de Riscos'!B12,IF($B19=$A16,'Mapeamento de Riscos'!B13,IF($B20=$A16,'Mapeamento de Riscos'!B14,IF($B21=$A16,'Mapeamento de Riscos'!B15,IF($B22=$A16,'Mapeamento de Riscos'!B16,IF($B23=$A16,'Mapeamento de Riscos'!B17,IF($B24=$A16,'Mapeamento de Riscos'!B18,IF($B25=$A16,'Mapeamento de Riscos'!B19,IF($B26=$A16,'Mapeamento de Riscos'!B20,IF($B27=$A16,'Mapeamento de Riscos'!B21,IF($B28=$A16,'Mapeamento de Riscos'!B22,IF($B29=$A16,'Mapeamento de Riscos'!B23,IF($B30=$A16,'Mapeamento de Riscos'!B24,IF($B31=$A16,'Mapeamento de Riscos'!B25,IF($B32=$A16,'Mapeamento de Riscos'!B26,IF($B33=$A16,'Mapeamento de Riscos'!B27,IF($B34=$A16,'Mapeamento de Riscos'!B28,IF($B35=$A16,'Mapeamento de Riscos'!B29,IF($B36=$A16,'Mapeamento de Riscos'!B30,IF($B37=$A16,'Mapeamento de Riscos'!B31,IF($B38=$A16,'Mapeamento de Riscos'!B32,IF($B39=$A16,'Mapeamento de Riscos'!B33,IF($B40=$A16,'Mapeamento de Riscos'!B34,IF($B41=$A16,'Mapeamento de Riscos'!B35,IF($B42=$A16,'Mapeamento de Riscos'!B36,IF($B43=$A16,'Mapeamento de Riscos'!B37,IF($B44=$A16,'Mapeamento de Riscos'!B38,IF($B45=$A16,'Mapeamento de Riscos'!B39,IF($B46=$A16,'Mapeamento de Riscos'!B40,IF($B47=$A16,'Mapeamento de Riscos'!B41,IF($B48=$A16,'Mapeamento de Riscos'!B42,IF($B49=$A16,'Mapeamento de Riscos'!B43,IF($B50=$A16,'Mapeamento de Riscos'!B44,IF($B51=$A16,'Mapeamento de Riscos'!B45,IF($B52=$A16,'Mapeamento de Riscos'!B46,IF($B53=$A16,'Mapeamento de Riscos'!B47,IF($B54=$A16,'Mapeamento de Riscos'!B48,IF($B55=$A16,'Mapeamento de Riscos'!B49,IF($B56=$A16,'Mapeamento de Riscos'!B50,IF($B57=$A16,'Mapeamento de Riscos'!B51,IF($B58=$A16,'Mapeamento de Riscos'!B52,IF($B59=$A16,'Mapeamento de Riscos'!B53,IF($B60=$A16,'Mapeamento de Riscos'!B54,IF($B61=$A16,'Mapeamento de Riscos'!B55,IF($B62=$A16,'Mapeamento de Riscos'!B56,IF($B63=$A16,'Mapeamento de Riscos'!B57,IF($B64=$A16,'Mapeamento de Riscos'!#REF!,IF($B65=$A16,'Mapeamento de Riscos'!#REF!,""))))))))))))))))))))))))))))))))))))))))))))))))))</f>
        <v>Gestão contratual</v>
      </c>
      <c r="E16" s="250" t="str">
        <f>IF($B16=$A16,'Mapeamento de Riscos'!E10,IF($B17=$A16,'Mapeamento de Riscos'!E11,IF($B18=$A16,'Mapeamento de Riscos'!E12,IF($B19=$A16,'Mapeamento de Riscos'!E13,IF($B20=$A16,'Mapeamento de Riscos'!E14,IF($B21=$A16,'Mapeamento de Riscos'!E15,IF($B22=$A16,'Mapeamento de Riscos'!E16,IF($B23=$A16,'Mapeamento de Riscos'!E17,IF($B24=$A16,'Mapeamento de Riscos'!E18,IF($B25=$A16,'Mapeamento de Riscos'!E19,IF($B26=$A16,'Mapeamento de Riscos'!E20,IF($B27=$A16,'Mapeamento de Riscos'!E21,IF($B28=$A16,'Mapeamento de Riscos'!E22,IF($B29=$A16,'Mapeamento de Riscos'!E23,IF($B30=$A16,'Mapeamento de Riscos'!E24,IF($B31=$A16,'Mapeamento de Riscos'!E25,IF($B32=$A16,'Mapeamento de Riscos'!E26,IF($B33=$A16,'Mapeamento de Riscos'!E27,IF($B34=$A16,'Mapeamento de Riscos'!E28,IF($B35=$A16,'Mapeamento de Riscos'!E29,IF($B36=$A16,'Mapeamento de Riscos'!E30,IF($B37=$A16,'Mapeamento de Riscos'!E31,IF($B38=$A16,'Mapeamento de Riscos'!E32,IF($B39=$A16,'Mapeamento de Riscos'!E33,IF($B40=$A16,'Mapeamento de Riscos'!E34,IF($B41=$A16,'Mapeamento de Riscos'!E35,IF($B42=$A16,'Mapeamento de Riscos'!E36,IF($B43=$A16,'Mapeamento de Riscos'!E37,IF($B44=$A16,'Mapeamento de Riscos'!E38,IF($B45=$A16,'Mapeamento de Riscos'!E39,IF($B46=$A16,'Mapeamento de Riscos'!E40,IF($B47=$A16,'Mapeamento de Riscos'!E41,IF($B48=$A16,'Mapeamento de Riscos'!E42,IF($B49=$A16,'Mapeamento de Riscos'!E43,IF($B50=$A16,'Mapeamento de Riscos'!E44,IF($B51=$A16,'Mapeamento de Riscos'!E45,IF($B52=$A16,'Mapeamento de Riscos'!E46,IF($B53=$A16,'Mapeamento de Riscos'!E47,IF($B54=$A16,'Mapeamento de Riscos'!E48,IF($B55=$A16,'Mapeamento de Riscos'!E49,IF($B56=$A16,'Mapeamento de Riscos'!E50,IF($B57=$A16,'Mapeamento de Riscos'!E51,IF($B58=$A16,'Mapeamento de Riscos'!E52,IF($B59=$A16,'Mapeamento de Riscos'!E53,IF($B60=$A16,'Mapeamento de Riscos'!E54,IF($B61=$A16,'Mapeamento de Riscos'!E55,IF($B62=$A16,'Mapeamento de Riscos'!E56,IF($B63=$A16,'Mapeamento de Riscos'!E57,IF($B64=$A16,'Mapeamento de Riscos'!#REF!,IF($B65=$A16,'Mapeamento de Riscos'!#REF!,""))))))))))))))))))))))))))))))))))))))))))))))))))</f>
        <v>Alterações na legislação tributária que alterem os encargos, obrigações, escopo e os valores dos bens ou seviços previstos no contrato.</v>
      </c>
      <c r="F16" s="250" t="str">
        <f>IF($B16=$A16,'Mapeamento de Riscos'!F10,IF($B17=$A16,'Mapeamento de Riscos'!F11,IF($B18=$A16,'Mapeamento de Riscos'!F12,IF($B19=$A16,'Mapeamento de Riscos'!F13,IF($B20=$A16,'Mapeamento de Riscos'!F14,IF($B21=$A16,'Mapeamento de Riscos'!F15,IF($B22=$A16,'Mapeamento de Riscos'!F16,IF($B23=$A16,'Mapeamento de Riscos'!F17,IF($B24=$A16,'Mapeamento de Riscos'!F18,IF($B25=$A16,'Mapeamento de Riscos'!F19,IF($B26=$A16,'Mapeamento de Riscos'!F20,IF($B27=$A16,'Mapeamento de Riscos'!F21,IF($B28=$A16,'Mapeamento de Riscos'!F22,IF($B29=$A16,'Mapeamento de Riscos'!F23,IF($B30=$A16,'Mapeamento de Riscos'!F24,IF($B31=$A16,'Mapeamento de Riscos'!F25,IF($B32=$A16,'Mapeamento de Riscos'!F26,IF($B33=$A16,'Mapeamento de Riscos'!F27,IF($B34=$A16,'Mapeamento de Riscos'!F28,IF($B35=$A16,'Mapeamento de Riscos'!F29,IF($B36=$A16,'Mapeamento de Riscos'!F30,IF($B37=$A16,'Mapeamento de Riscos'!F31,IF($B38=$A16,'Mapeamento de Riscos'!F32,IF($B39=$A16,'Mapeamento de Riscos'!F33,IF($B40=$A16,'Mapeamento de Riscos'!F34,IF($B41=$A16,'Mapeamento de Riscos'!F35,IF($B42=$A16,'Mapeamento de Riscos'!F36,IF($B43=$A16,'Mapeamento de Riscos'!F37,IF($B44=$A16,'Mapeamento de Riscos'!F38,IF($B45=$A16,'Mapeamento de Riscos'!F39,IF($B46=$A16,'Mapeamento de Riscos'!F40,IF($B47=$A16,'Mapeamento de Riscos'!F41,IF($B48=$A16,'Mapeamento de Riscos'!F42,IF($B49=$A16,'Mapeamento de Riscos'!F43,IF($B50=$A16,'Mapeamento de Riscos'!F44,IF($B51=$A16,'Mapeamento de Riscos'!F45,IF($B52=$A16,'Mapeamento de Riscos'!F46,IF($B53=$A16,'Mapeamento de Riscos'!F47,IF($B54=$A16,'Mapeamento de Riscos'!F48,IF($B55=$A16,'Mapeamento de Riscos'!F49,IF($B56=$A16,'Mapeamento de Riscos'!F50,IF($B57=$A16,'Mapeamento de Riscos'!F51,IF($B58=$A16,'Mapeamento de Riscos'!F52,IF($B59=$A16,'Mapeamento de Riscos'!F53,IF($B60=$A16,'Mapeamento de Riscos'!F54,IF($B61=$A16,'Mapeamento de Riscos'!F55,IF($B62=$A16,'Mapeamento de Riscos'!F56,IF($B63=$A16,'Mapeamento de Riscos'!F57,IF($B64=$A16,'Mapeamento de Riscos'!#REF!,IF($B65=$A16,'Mapeamento de Riscos'!#REF!,""))))))))))))))))))))))))))))))))))))))))))))))))))</f>
        <v>Poderá ocorrer acréscimo dos custos operacionais</v>
      </c>
      <c r="G16" s="250" t="str">
        <f>IF($B16=$A16,'Mapeamento de Riscos'!H10,IF($B17=$A16,'Mapeamento de Riscos'!H11,IF($B18=$A16,'Mapeamento de Riscos'!H12,IF($B19=$A16,'Mapeamento de Riscos'!H13,IF($B20=$A16,'Mapeamento de Riscos'!H14,IF($B21=$A16,'Mapeamento de Riscos'!H15,IF($B22=$A16,'Mapeamento de Riscos'!H16,IF($B23=$A16,'Mapeamento de Riscos'!H17,IF($B24=$A16,'Mapeamento de Riscos'!H18,IF($B25=$A16,'Mapeamento de Riscos'!H19,IF($B26=$A16,'Mapeamento de Riscos'!H20,IF($B27=$A16,'Mapeamento de Riscos'!H21,IF($B28=$A16,'Mapeamento de Riscos'!H22,IF($B29=$A16,'Mapeamento de Riscos'!H23,IF($B30=$A16,'Mapeamento de Riscos'!H24,IF($B31=$A16,'Mapeamento de Riscos'!H25,IF($B32=$A16,'Mapeamento de Riscos'!H26,IF($B33=$A16,'Mapeamento de Riscos'!H27,IF($B34=$A16,'Mapeamento de Riscos'!H28,IF($B35=$A16,'Mapeamento de Riscos'!H29,IF($B36=$A16,'Mapeamento de Riscos'!H30,IF($B37=$A16,'Mapeamento de Riscos'!H31,IF($B38=$A16,'Mapeamento de Riscos'!H32,IF($B39=$A16,'Mapeamento de Riscos'!H33,IF($B40=$A16,'Mapeamento de Riscos'!H34,IF($B41=$A16,'Mapeamento de Riscos'!H35,IF($B42=$A16,'Mapeamento de Riscos'!H36,IF($B43=$A16,'Mapeamento de Riscos'!H37,IF($B44=$A16,'Mapeamento de Riscos'!H38,IF($B45=$A16,'Mapeamento de Riscos'!H39,IF($B46=$A16,'Mapeamento de Riscos'!H40,IF($B47=$A16,'Mapeamento de Riscos'!H41,IF($B48=$A16,'Mapeamento de Riscos'!H42,IF($B49=$A16,'Mapeamento de Riscos'!H43,IF($B50=$A16,'Mapeamento de Riscos'!H44,IF($B51=$A16,'Mapeamento de Riscos'!H45,IF($B52=$A16,'Mapeamento de Riscos'!H46,IF($B53=$A16,'Mapeamento de Riscos'!H47,IF($B54=$A16,'Mapeamento de Riscos'!H48,IF($B55=$A16,'Mapeamento de Riscos'!H49,IF($B56=$A16,'Mapeamento de Riscos'!H50,IF($B57=$A16,'Mapeamento de Riscos'!H51,IF($B58=$A16,'Mapeamento de Riscos'!H52,IF($B59=$A16,'Mapeamento de Riscos'!H53,IF($B60=$A16,'Mapeamento de Riscos'!H54,IF($B61=$A16,'Mapeamento de Riscos'!H55,IF($B62=$A16,'Mapeamento de Riscos'!H56,IF($B63=$A16,'Mapeamento de Riscos'!H57,IF($B64=$A16,'Mapeamento de Riscos'!#REF!,IF($B65=$A16,'Mapeamento de Riscos'!#REF!,""))))))))))))))))))))))))))))))))))))))))))))))))))</f>
        <v>1. Atraso na execução do contrato;
2. Não entrega de bens ou serviços;
3. Não implementação de ações.</v>
      </c>
      <c r="H16" s="86" t="str">
        <f>IF($B16=$A16,'Mapeamento de Riscos'!I10,IF($B17=$A16,'Mapeamento de Riscos'!I11,IF($B18=$A16,'Mapeamento de Riscos'!I12,IF($B19=$A16,'Mapeamento de Riscos'!I13,IF($B20=$A16,'Mapeamento de Riscos'!I14,IF($B21=$A16,'Mapeamento de Riscos'!I15,IF($B22=$A16,'Mapeamento de Riscos'!I16,IF($B23=$A16,'Mapeamento de Riscos'!I17,IF($B24=$A16,'Mapeamento de Riscos'!I18,IF($B25=$A16,'Mapeamento de Riscos'!I19,IF($B26=$A16,'Mapeamento de Riscos'!I20,IF($B27=$A16,'Mapeamento de Riscos'!I21,IF($B28=$A16,'Mapeamento de Riscos'!I22,IF($B29=$A16,'Mapeamento de Riscos'!I23,IF($B30=$A16,'Mapeamento de Riscos'!I24,IF($B31=$A16,'Mapeamento de Riscos'!I25,IF($B32=$A16,'Mapeamento de Riscos'!I26,IF($B33=$A16,'Mapeamento de Riscos'!I27,IF($B34=$A16,'Mapeamento de Riscos'!I28,IF($B35=$A16,'Mapeamento de Riscos'!I29,IF($B36=$A16,'Mapeamento de Riscos'!I30,IF($B37=$A16,'Mapeamento de Riscos'!I31,IF($B38=$A16,'Mapeamento de Riscos'!I32,IF($B39=$A16,'Mapeamento de Riscos'!I33,IF($B40=$A16,'Mapeamento de Riscos'!I34,IF($B41=$A16,'Mapeamento de Riscos'!I35,IF($B42=$A16,'Mapeamento de Riscos'!I36,IF($B43=$A16,'Mapeamento de Riscos'!I37,IF($B44=$A16,'Mapeamento de Riscos'!I38,IF($B45=$A16,'Mapeamento de Riscos'!I39,IF($B46=$A16,'Mapeamento de Riscos'!I40,IF($B47=$A16,'Mapeamento de Riscos'!I41,IF($B48=$A16,'Mapeamento de Riscos'!I42,IF($B49=$A16,'Mapeamento de Riscos'!I43,IF($B50=$A16,'Mapeamento de Riscos'!I44,IF($B51=$A16,'Mapeamento de Riscos'!I45,IF($B52=$A16,'Mapeamento de Riscos'!I46,IF($B53=$A16,'Mapeamento de Riscos'!I47,IF($B54=$A16,'Mapeamento de Riscos'!I48,IF($B55=$A16,'Mapeamento de Riscos'!I49,IF($B56=$A16,'Mapeamento de Riscos'!I50,IF($B57=$A16,'Mapeamento de Riscos'!I51,IF($B58=$A16,'Mapeamento de Riscos'!I52,IF($B59=$A16,'Mapeamento de Riscos'!I53,IF($B60=$A16,'Mapeamento de Riscos'!I54,IF($B61=$A16,'Mapeamento de Riscos'!I55,IF($B62=$A16,'Mapeamento de Riscos'!I56,IF($B63=$A16,'Mapeamento de Riscos'!I57,IF($B64=$A16,'Mapeamento de Riscos'!#REF!,IF($B65=$A16,'Mapeamento de Riscos'!#REF!,""))))))))))))))))))))))))))))))))))))))))))))))))))</f>
        <v>Compartilhado</v>
      </c>
      <c r="I16" s="86" t="str">
        <f>IF($B16=$A16,'Mapeamento de Riscos'!J10,IF($B17=$A16,'Mapeamento de Riscos'!J11,IF($B18=$A16,'Mapeamento de Riscos'!J12,IF($B19=$A16,'Mapeamento de Riscos'!J13,IF($B20=$A16,'Mapeamento de Riscos'!J14,IF($B21=$A16,'Mapeamento de Riscos'!J15,IF($B22=$A16,'Mapeamento de Riscos'!J16,IF($B23=$A16,'Mapeamento de Riscos'!J17,IF($B24=$A16,'Mapeamento de Riscos'!J18,IF($B25=$A16,'Mapeamento de Riscos'!J19,IF($B26=$A16,'Mapeamento de Riscos'!J20,IF($B27=$A16,'Mapeamento de Riscos'!J21,IF($B28=$A16,'Mapeamento de Riscos'!J22,IF($B29=$A16,'Mapeamento de Riscos'!J23,IF($B30=$A16,'Mapeamento de Riscos'!J24,IF($B31=$A16,'Mapeamento de Riscos'!J25,IF($B32=$A16,'Mapeamento de Riscos'!J26,IF($B33=$A16,'Mapeamento de Riscos'!J27,IF($B34=$A16,'Mapeamento de Riscos'!J28,IF($B35=$A16,'Mapeamento de Riscos'!J29,IF($B36=$A16,'Mapeamento de Riscos'!J30,IF($B37=$A16,'Mapeamento de Riscos'!J31,IF($B38=$A16,'Mapeamento de Riscos'!J32,IF($B39=$A16,'Mapeamento de Riscos'!J33,IF($B40=$A16,'Mapeamento de Riscos'!J34,IF($B41=$A16,'Mapeamento de Riscos'!J35,IF($B42=$A16,'Mapeamento de Riscos'!J36,IF($B43=$A16,'Mapeamento de Riscos'!J37,IF($B44=$A16,'Mapeamento de Riscos'!J38,IF($B45=$A16,'Mapeamento de Riscos'!J39,IF($B46=$A16,'Mapeamento de Riscos'!J40,IF($B47=$A16,'Mapeamento de Riscos'!J41,IF($B48=$A16,'Mapeamento de Riscos'!J42,IF($B49=$A16,'Mapeamento de Riscos'!J43,IF($B50=$A16,'Mapeamento de Riscos'!J44,IF($B51=$A16,'Mapeamento de Riscos'!J45,IF($B52=$A16,'Mapeamento de Riscos'!J46,IF($B53=$A16,'Mapeamento de Riscos'!J47,IF($B54=$A16,'Mapeamento de Riscos'!J48,IF($B55=$A16,'Mapeamento de Riscos'!J49,IF($B56=$A16,'Mapeamento de Riscos'!J50,IF($B57=$A16,'Mapeamento de Riscos'!J51,IF($B58=$A16,'Mapeamento de Riscos'!J52,IF($B59=$A16,'Mapeamento de Riscos'!J53,IF($B60=$A16,'Mapeamento de Riscos'!J54,IF($B61=$A16,'Mapeamento de Riscos'!J55,IF($B62=$A16,'Mapeamento de Riscos'!J56,IF($B63=$A16,'Mapeamento de Riscos'!J57,IF($B64=$A16,'Mapeamento de Riscos'!#REF!,IF($B65=$A16,'Mapeamento de Riscos'!#REF!,""))))))))))))))))))))))))))))))))))))))))))))))))))</f>
        <v>1- Muito baixa</v>
      </c>
      <c r="J16" s="86" t="str">
        <f>IF($B16=$A16,'Mapeamento de Riscos'!V10,IF($B17=$A16,'Mapeamento de Riscos'!V11,IF($B18=$A16,'Mapeamento de Riscos'!V12,IF($B19=$A16,'Mapeamento de Riscos'!V13,IF($B20=$A16,'Mapeamento de Riscos'!V14,IF($B21=$A16,'Mapeamento de Riscos'!V15,IF($B22=$A16,'Mapeamento de Riscos'!V16,IF($B23=$A16,'Mapeamento de Riscos'!V17,IF($B24=$A16,'Mapeamento de Riscos'!V18,IF($B25=$A16,'Mapeamento de Riscos'!V19,IF($B26=$A16,'Mapeamento de Riscos'!V20,IF($B27=$A16,'Mapeamento de Riscos'!V21,IF($B28=$A16,'Mapeamento de Riscos'!V22,IF($B29=$A16,'Mapeamento de Riscos'!V23,IF($B30=$A16,'Mapeamento de Riscos'!V24,IF($B31=$A16,'Mapeamento de Riscos'!V25,IF($B32=$A16,'Mapeamento de Riscos'!V26,IF($B33=$A16,'Mapeamento de Riscos'!V27,IF($B34=$A16,'Mapeamento de Riscos'!V28,IF($B35=$A16,'Mapeamento de Riscos'!V29,IF($B36=$A16,'Mapeamento de Riscos'!V30,IF($B37=$A16,'Mapeamento de Riscos'!V31,IF($B38=$A16,'Mapeamento de Riscos'!V32,IF($B39=$A16,'Mapeamento de Riscos'!V33,IF($B40=$A16,'Mapeamento de Riscos'!V34,IF($B41=$A16,'Mapeamento de Riscos'!V35,IF($B42=$A16,'Mapeamento de Riscos'!V36,IF($B43=$A16,'Mapeamento de Riscos'!V37,IF($B44=$A16,'Mapeamento de Riscos'!V38,IF($B45=$A16,'Mapeamento de Riscos'!V39,IF($B46=$A16,'Mapeamento de Riscos'!V40,IF($B47=$A16,'Mapeamento de Riscos'!V41,IF($B48=$A16,'Mapeamento de Riscos'!V42,IF($B49=$A16,'Mapeamento de Riscos'!V43,IF($B50=$A16,'Mapeamento de Riscos'!V44,IF($B51=$A16,'Mapeamento de Riscos'!V45,IF($B52=$A16,'Mapeamento de Riscos'!V46,IF($B53=$A16,'Mapeamento de Riscos'!V47,IF($B54=$A16,'Mapeamento de Riscos'!V48,IF($B55=$A16,'Mapeamento de Riscos'!V49,IF($B56=$A16,'Mapeamento de Riscos'!V50,IF($B57=$A16,'Mapeamento de Riscos'!V51,IF($B58=$A16,'Mapeamento de Riscos'!V52,IF($B59=$A16,'Mapeamento de Riscos'!V53,IF($B60=$A16,'Mapeamento de Riscos'!V54,IF($B61=$A16,'Mapeamento de Riscos'!V55,IF($B62=$A16,'Mapeamento de Riscos'!V56,IF($B63=$A16,'Mapeamento de Riscos'!V57,IF($B64=$A16,'Mapeamento de Riscos'!#REF!,IF($B65=$A16,'Mapeamento de Riscos'!#REF!,""))))))))))))))))))))))))))))))))))))))))))))))))))</f>
        <v>2- Pequeno</v>
      </c>
      <c r="K16" s="86" t="str">
        <f>IF($B16=$A16,'Mapeamento de Riscos'!AG10,IF($B17=$A16,'Mapeamento de Riscos'!AG11,IF($B18=$A16,'Mapeamento de Riscos'!AG12,IF($B19=$A16,'Mapeamento de Riscos'!AG13,IF($B20=$A16,'Mapeamento de Riscos'!AG14,IF($B21=$A16,'Mapeamento de Riscos'!AG15,IF($B22=$A16,'Mapeamento de Riscos'!AG16,IF($B23=$A16,'Mapeamento de Riscos'!AG17,IF($B24=$A16,'Mapeamento de Riscos'!AG18,IF($B25=$A16,'Mapeamento de Riscos'!AG19,IF($B26=$A16,'Mapeamento de Riscos'!AG20,IF($B27=$A16,'Mapeamento de Riscos'!AG21,IF($B28=$A16,'Mapeamento de Riscos'!AG22,IF($B29=$A16,'Mapeamento de Riscos'!AG23,IF($B30=$A16,'Mapeamento de Riscos'!AG24,IF($B31=$A16,'Mapeamento de Riscos'!AG25,IF($B32=$A16,'Mapeamento de Riscos'!AG26,IF($B33=$A16,'Mapeamento de Riscos'!AG27,IF($B34=$A16,'Mapeamento de Riscos'!AG28,IF($B35=$A16,'Mapeamento de Riscos'!AG29,IF($B36=$A16,'Mapeamento de Riscos'!AG30,IF($B37=$A16,'Mapeamento de Riscos'!AG31,IF($B38=$A16,'Mapeamento de Riscos'!AG32,IF($B39=$A16,'Mapeamento de Riscos'!AG33,IF($B40=$A16,'Mapeamento de Riscos'!AG34,IF($B41=$A16,'Mapeamento de Riscos'!AG35,IF($B42=$A16,'Mapeamento de Riscos'!AG36,IF($B43=$A16,'Mapeamento de Riscos'!AG37,IF($B44=$A16,'Mapeamento de Riscos'!AG38,IF($B45=$A16,'Mapeamento de Riscos'!AG39,IF($B46=$A16,'Mapeamento de Riscos'!AG40,IF($B47=$A16,'Mapeamento de Riscos'!AG41,IF($B48=$A16,'Mapeamento de Riscos'!AG42,IF($B49=$A16,'Mapeamento de Riscos'!AG43,IF($B50=$A16,'Mapeamento de Riscos'!AG44,IF($B51=$A16,'Mapeamento de Riscos'!AG45,IF($B52=$A16,'Mapeamento de Riscos'!AG46,IF($B53=$A16,'Mapeamento de Riscos'!AG47,IF($B54=$A16,'Mapeamento de Riscos'!AG48,IF($B55=$A16,'Mapeamento de Riscos'!AG49,IF($B56=$A16,'Mapeamento de Riscos'!AG50,IF($B57=$A16,'Mapeamento de Riscos'!AG51,IF($B58=$A16,'Mapeamento de Riscos'!AG52,IF($B59=$A16,'Mapeamento de Riscos'!AG53,IF($B60=$A16,'Mapeamento de Riscos'!AG54,IF($B61=$A16,'Mapeamento de Riscos'!AG55,IF($B62=$A16,'Mapeamento de Riscos'!AG56,IF($B63=$A16,'Mapeamento de Riscos'!AG57,IF($B64=$A16,'Mapeamento de Riscos'!#REF!,IF($B65=$A16,'Mapeamento de Riscos'!#REF!,""))))))))))))))))))))))))))))))))))))))))))))))))))</f>
        <v/>
      </c>
      <c r="L16" s="86">
        <f>IF($B16=$A16,'Mapeamento de Riscos'!AH10,IF($B17=$A16,'Mapeamento de Riscos'!AH11,IF($B18=$A16,'Mapeamento de Riscos'!AH12,IF($B19=$A16,'Mapeamento de Riscos'!AH13,IF($B20=$A16,'Mapeamento de Riscos'!AH14,IF($B21=$A16,'Mapeamento de Riscos'!AH15,IF($B22=$A16,'Mapeamento de Riscos'!AH16,IF($B23=$A16,'Mapeamento de Riscos'!AH17,IF($B24=$A16,'Mapeamento de Riscos'!AH18,IF($B25=$A16,'Mapeamento de Riscos'!AH19,IF($B26=$A16,'Mapeamento de Riscos'!AH20,IF($B27=$A16,'Mapeamento de Riscos'!AH21,IF($B28=$A16,'Mapeamento de Riscos'!AH22,IF($B29=$A16,'Mapeamento de Riscos'!AH23,IF($B30=$A16,'Mapeamento de Riscos'!AH24,IF($B31=$A16,'Mapeamento de Riscos'!AH25,IF($B32=$A16,'Mapeamento de Riscos'!AH26,IF($B33=$A16,'Mapeamento de Riscos'!AH27,IF($B34=$A16,'Mapeamento de Riscos'!AH28,IF($B35=$A16,'Mapeamento de Riscos'!AH29,IF($B36=$A16,'Mapeamento de Riscos'!AH30,IF($B37=$A16,'Mapeamento de Riscos'!AH31,IF($B38=$A16,'Mapeamento de Riscos'!AH32,IF($B39=$A16,'Mapeamento de Riscos'!AH33,IF($B40=$A16,'Mapeamento de Riscos'!AH34,IF($B41=$A16,'Mapeamento de Riscos'!AH35,IF($B42=$A16,'Mapeamento de Riscos'!AH36,IF($B43=$A16,'Mapeamento de Riscos'!AH37,IF($B44=$A16,'Mapeamento de Riscos'!AH38,IF($B45=$A16,'Mapeamento de Riscos'!AH39,IF($B46=$A16,'Mapeamento de Riscos'!AH40,IF($B47=$A16,'Mapeamento de Riscos'!AH41,IF($B48=$A16,'Mapeamento de Riscos'!AH42,IF($B49=$A16,'Mapeamento de Riscos'!AH43,IF($B50=$A16,'Mapeamento de Riscos'!AH44,IF($B51=$A16,'Mapeamento de Riscos'!AH45,IF($B52=$A16,'Mapeamento de Riscos'!AH46,IF($B53=$A16,'Mapeamento de Riscos'!AH47,IF($B54=$A16,'Mapeamento de Riscos'!AH48,IF($B55=$A16,'Mapeamento de Riscos'!AH49,IF($B56=$A16,'Mapeamento de Riscos'!AH50,IF($B57=$A16,'Mapeamento de Riscos'!AH51,IF($B58=$A16,'Mapeamento de Riscos'!AH52,IF($B59=$A16,'Mapeamento de Riscos'!AH53,IF($B60=$A16,'Mapeamento de Riscos'!AH54,IF($B61=$A16,'Mapeamento de Riscos'!AH55,IF($B62=$A16,'Mapeamento de Riscos'!AH56,IF($B63=$A16,'Mapeamento de Riscos'!AH57,IF($B64=$A16,'Mapeamento de Riscos'!#REF!,IF($B65=$A16,'Mapeamento de Riscos'!#REF!,""))))))))))))))))))))))))))))))))))))))))))))))))))</f>
        <v>0</v>
      </c>
      <c r="M16" s="249" t="str">
        <f>IF('Mapeamento de Riscos'!AI10&gt;0,(Q57&amp;" PREVENTIVO:  "&amp;'Mapeamento de Riscos'!AI10&amp;"
 ATENUANTE: "&amp;'Mapeamento de Riscos'!AK10&amp;""""),"")</f>
        <v/>
      </c>
      <c r="N16" s="249" t="str">
        <f>IF(C16='Mapeamento de Riscos'!A10,M16,IF(C16='Mapeamento de Riscos'!A11,'Matriz de Risco'!M17,IF(C16='Mapeamento de Riscos'!A12,'Matriz de Risco'!M18,IF(C16='Mapeamento de Riscos'!A13,'Matriz de Risco'!M19,IF(C16='Mapeamento de Riscos'!A14,'Matriz de Risco'!M20,IF(C16='Mapeamento de Riscos'!A15,'Matriz de Risco'!M21,IF(C16='Mapeamento de Riscos'!A16,'Matriz de Risco'!M22,IF(C16='Mapeamento de Riscos'!A17,'Matriz de Risco'!M23,IF(C16='Mapeamento de Riscos'!A18,'Matriz de Risco'!M24,IF(C16='Mapeamento de Riscos'!A19,'Matriz de Risco'!M25,IF(C16='Mapeamento de Riscos'!A20,'Matriz de Risco'!M26,IF(C16='Mapeamento de Riscos'!A21,'Matriz de Risco'!M27,IF(C16='Mapeamento de Riscos'!A22,'Matriz de Risco'!M28,IF(C16='Mapeamento de Riscos'!A23,'Matriz de Risco'!M29,IF(C16='Mapeamento de Riscos'!A24,'Matriz de Risco'!M30,IF(C16='Mapeamento de Riscos'!A25,'Matriz de Risco'!M31,IF(C16='Mapeamento de Riscos'!A26,'Matriz de Risco'!M32,IF(C16='Mapeamento de Riscos'!A27,'Matriz de Risco'!M33,IF(C16='Mapeamento de Riscos'!A28,'Matriz de Risco'!M34,IF(C16='Mapeamento de Riscos'!A29,'Matriz de Risco'!M35,IF(C16='Mapeamento de Riscos'!A30,'Matriz de Risco'!M36,IF(C16='Mapeamento de Riscos'!A31,'Matriz de Risco'!M37,IF(C16='Mapeamento de Riscos'!A32,'Matriz de Risco'!M38,IF(C16='Mapeamento de Riscos'!A33,'Matriz de Risco'!M39,IF(C16='Mapeamento de Riscos'!A34,'Matriz de Risco'!M40,IF(C16='Mapeamento de Riscos'!A35,'Matriz de Risco'!M41,IF(C16='Mapeamento de Riscos'!A36,'Matriz de Risco'!M42,IF(C16='Mapeamento de Riscos'!A37,'Matriz de Risco'!M43,IF(C16='Mapeamento de Riscos'!A38,'Matriz de Risco'!M44,IF(C16='Mapeamento de Riscos'!A39,'Matriz de Risco'!M45,IF(C16='Mapeamento de Riscos'!A40,'Matriz de Risco'!M46,IF(C16='Mapeamento de Riscos'!A41,'Matriz de Risco'!M47,IF(C16='Mapeamento de Riscos'!A42,'Matriz de Risco'!M48,IF(C16='Mapeamento de Riscos'!A43,'Matriz de Risco'!M49,IF(C16='Mapeamento de Riscos'!A44,'Matriz de Risco'!M50,IF(C16='Mapeamento de Riscos'!A45,'Matriz de Risco'!M51,IF(C16='Mapeamento de Riscos'!A46,'Matriz de Risco'!M52,IF(C16='Mapeamento de Riscos'!A47,'Matriz de Risco'!M53,IF(C16='Mapeamento de Riscos'!A48,'Matriz de Risco'!M54,IF(C16='Mapeamento de Riscos'!A49,'Matriz de Risco'!M55,IF(C16='Mapeamento de Riscos'!A50,'Matriz de Risco'!M56,IF(C16='Mapeamento de Riscos'!A51,'Matriz de Risco'!M57,IF(C16='Mapeamento de Riscos'!A52,'Matriz de Risco'!M58,IF(C16='Mapeamento de Riscos'!A53,'Matriz de Risco'!M59,IF(C16='Mapeamento de Riscos'!A54,'Matriz de Risco'!M60,IF(C16='Mapeamento de Riscos'!A55,'Matriz de Risco'!M61,IF(C16='Mapeamento de Riscos'!A56,'Matriz de Risco'!M62,IF(C16='Mapeamento de Riscos'!A57,'Matriz de Risco'!M63,""))))))))))))))))))))))))))))))))))))))))))))))))</f>
        <v/>
      </c>
    </row>
    <row r="17" spans="1:14" ht="79.900000000000006" hidden="1" customHeight="1" x14ac:dyDescent="0.25">
      <c r="A17" s="244">
        <v>4</v>
      </c>
      <c r="B17" s="4" t="str">
        <f>IF('Mapeamento de Riscos'!B11="Gestão contratual",(COUNT($B$14:B16))+1,"")</f>
        <v/>
      </c>
      <c r="C17" s="281" t="str">
        <f>IF($B17=$A17,'Mapeamento de Riscos'!A11,IF($B18=$A17,'Mapeamento de Riscos'!A12,IF($B19=$A17,'Mapeamento de Riscos'!A13,IF($B20=$A17,'Mapeamento de Riscos'!A14,IF($B21=$A17,'Mapeamento de Riscos'!A15,IF($B22=$A17,'Mapeamento de Riscos'!A16,IF($B23=$A17,'Mapeamento de Riscos'!A17,IF($B24=$A17,'Mapeamento de Riscos'!A18,IF($B25=$A17,'Mapeamento de Riscos'!A19,IF($B26=$A17,'Mapeamento de Riscos'!A20,IF($B27=$A17,'Mapeamento de Riscos'!A21,IF($B28=$A17,'Mapeamento de Riscos'!A22,IF($B29=$A17,'Mapeamento de Riscos'!A23,IF($B30=$A17,'Mapeamento de Riscos'!A24,IF($B31=$A17,'Mapeamento de Riscos'!A25,IF($B32=$A17,'Mapeamento de Riscos'!A26,IF($B33=$A17,'Mapeamento de Riscos'!A27,IF($B34=$A17,'Mapeamento de Riscos'!A28,IF($B35=$A17,'Mapeamento de Riscos'!A29,IF($B36=$A17,'Mapeamento de Riscos'!A30,IF($B37=$A17,'Mapeamento de Riscos'!A31,IF($B38=$A17,'Mapeamento de Riscos'!A32,IF($B39=$A17,'Mapeamento de Riscos'!A33,IF($B40=$A17,'Mapeamento de Riscos'!A34,IF($B41=$A17,'Mapeamento de Riscos'!A35,IF($B42=$A17,'Mapeamento de Riscos'!A36,IF($B43=$A17,'Mapeamento de Riscos'!A37,IF($B44=$A17,'Mapeamento de Riscos'!A38,IF($B45=$A17,'Mapeamento de Riscos'!A39,IF($B46=$A17,'Mapeamento de Riscos'!A40,IF($B47=$A17,'Mapeamento de Riscos'!A41,IF($B48=$A17,'Mapeamento de Riscos'!A42,IF($B49=$A17,'Mapeamento de Riscos'!A43,IF($B50=$A17,'Mapeamento de Riscos'!A44,IF($B51=$A17,'Mapeamento de Riscos'!A45,IF($B52=$A17,'Mapeamento de Riscos'!A46,IF($B53=$A17,'Mapeamento de Riscos'!A47,IF($B54=$A17,'Mapeamento de Riscos'!A48,IF($B55=$A17,'Mapeamento de Riscos'!A49,IF($B56=$A17,'Mapeamento de Riscos'!A50,IF($B57=$A17,'Mapeamento de Riscos'!A51,IF($B58=$A17,'Mapeamento de Riscos'!A52,IF($B59=$A17,'Mapeamento de Riscos'!A53,IF($B60=$A17,'Mapeamento de Riscos'!A54,IF($B61=$A17,'Mapeamento de Riscos'!A55,IF($B62=$A17,'Mapeamento de Riscos'!A56,IF($B63=$A17,'Mapeamento de Riscos'!A57,IF($B64=$A17,'Mapeamento de Riscos'!#REF!,IF($B65=$A17,'Mapeamento de Riscos'!#REF!,IF($B66=$A17,'Mapeamento de Riscos'!#REF!,""))))))))))))))))))))))))))))))))))))))))))))))))))</f>
        <v>RC008</v>
      </c>
      <c r="D17" s="86" t="str">
        <f>IF($B17=$A17,'Mapeamento de Riscos'!B11,IF($B18=$A17,'Mapeamento de Riscos'!B12,IF($B19=$A17,'Mapeamento de Riscos'!B13,IF($B20=$A17,'Mapeamento de Riscos'!B14,IF($B21=$A17,'Mapeamento de Riscos'!B15,IF($B22=$A17,'Mapeamento de Riscos'!B16,IF($B23=$A17,'Mapeamento de Riscos'!B17,IF($B24=$A17,'Mapeamento de Riscos'!B18,IF($B25=$A17,'Mapeamento de Riscos'!B19,IF($B26=$A17,'Mapeamento de Riscos'!B20,IF($B27=$A17,'Mapeamento de Riscos'!B21,IF($B28=$A17,'Mapeamento de Riscos'!B22,IF($B29=$A17,'Mapeamento de Riscos'!B23,IF($B30=$A17,'Mapeamento de Riscos'!B24,IF($B31=$A17,'Mapeamento de Riscos'!B25,IF($B32=$A17,'Mapeamento de Riscos'!B26,IF($B33=$A17,'Mapeamento de Riscos'!B27,IF($B34=$A17,'Mapeamento de Riscos'!B28,IF($B35=$A17,'Mapeamento de Riscos'!B29,IF($B36=$A17,'Mapeamento de Riscos'!B30,IF($B37=$A17,'Mapeamento de Riscos'!B31,IF($B38=$A17,'Mapeamento de Riscos'!B32,IF($B39=$A17,'Mapeamento de Riscos'!B33,IF($B40=$A17,'Mapeamento de Riscos'!B34,IF($B41=$A17,'Mapeamento de Riscos'!B35,IF($B42=$A17,'Mapeamento de Riscos'!B36,IF($B43=$A17,'Mapeamento de Riscos'!B37,IF($B44=$A17,'Mapeamento de Riscos'!B38,IF($B45=$A17,'Mapeamento de Riscos'!B39,IF($B46=$A17,'Mapeamento de Riscos'!B40,IF($B47=$A17,'Mapeamento de Riscos'!B41,IF($B48=$A17,'Mapeamento de Riscos'!B42,IF($B49=$A17,'Mapeamento de Riscos'!B43,IF($B50=$A17,'Mapeamento de Riscos'!B44,IF($B51=$A17,'Mapeamento de Riscos'!B45,IF($B52=$A17,'Mapeamento de Riscos'!B46,IF($B53=$A17,'Mapeamento de Riscos'!B47,IF($B54=$A17,'Mapeamento de Riscos'!B48,IF($B55=$A17,'Mapeamento de Riscos'!B49,IF($B56=$A17,'Mapeamento de Riscos'!B50,IF($B57=$A17,'Mapeamento de Riscos'!B51,IF($B58=$A17,'Mapeamento de Riscos'!B52,IF($B59=$A17,'Mapeamento de Riscos'!B53,IF($B60=$A17,'Mapeamento de Riscos'!B54,IF($B61=$A17,'Mapeamento de Riscos'!B55,IF($B62=$A17,'Mapeamento de Riscos'!B56,IF($B63=$A17,'Mapeamento de Riscos'!B57,IF($B64=$A17,'Mapeamento de Riscos'!#REF!,IF($B65=$A17,'Mapeamento de Riscos'!#REF!,IF($B66=$A17,'Mapeamento de Riscos'!#REF!,""))))))))))))))))))))))))))))))))))))))))))))))))))</f>
        <v>Gestão contratual</v>
      </c>
      <c r="E17" s="250" t="str">
        <f>IF($B17=$A17,'Mapeamento de Riscos'!E11,IF($B18=$A17,'Mapeamento de Riscos'!E12,IF($B19=$A17,'Mapeamento de Riscos'!E13,IF($B20=$A17,'Mapeamento de Riscos'!E14,IF($B21=$A17,'Mapeamento de Riscos'!E15,IF($B22=$A17,'Mapeamento de Riscos'!E16,IF($B23=$A17,'Mapeamento de Riscos'!E17,IF($B24=$A17,'Mapeamento de Riscos'!E18,IF($B25=$A17,'Mapeamento de Riscos'!E19,IF($B26=$A17,'Mapeamento de Riscos'!E20,IF($B27=$A17,'Mapeamento de Riscos'!E21,IF($B28=$A17,'Mapeamento de Riscos'!E22,IF($B29=$A17,'Mapeamento de Riscos'!E23,IF($B30=$A17,'Mapeamento de Riscos'!E24,IF($B31=$A17,'Mapeamento de Riscos'!E25,IF($B32=$A17,'Mapeamento de Riscos'!E26,IF($B33=$A17,'Mapeamento de Riscos'!E27,IF($B34=$A17,'Mapeamento de Riscos'!E28,IF($B35=$A17,'Mapeamento de Riscos'!E29,IF($B36=$A17,'Mapeamento de Riscos'!E30,IF($B37=$A17,'Mapeamento de Riscos'!E31,IF($B38=$A17,'Mapeamento de Riscos'!E32,IF($B39=$A17,'Mapeamento de Riscos'!E33,IF($B40=$A17,'Mapeamento de Riscos'!E34,IF($B41=$A17,'Mapeamento de Riscos'!E35,IF($B42=$A17,'Mapeamento de Riscos'!E36,IF($B43=$A17,'Mapeamento de Riscos'!E37,IF($B44=$A17,'Mapeamento de Riscos'!E38,IF($B45=$A17,'Mapeamento de Riscos'!E39,IF($B46=$A17,'Mapeamento de Riscos'!E40,IF($B47=$A17,'Mapeamento de Riscos'!E41,IF($B48=$A17,'Mapeamento de Riscos'!E42,IF($B49=$A17,'Mapeamento de Riscos'!E43,IF($B50=$A17,'Mapeamento de Riscos'!E44,IF($B51=$A17,'Mapeamento de Riscos'!E45,IF($B52=$A17,'Mapeamento de Riscos'!E46,IF($B53=$A17,'Mapeamento de Riscos'!E47,IF($B54=$A17,'Mapeamento de Riscos'!E48,IF($B55=$A17,'Mapeamento de Riscos'!E49,IF($B56=$A17,'Mapeamento de Riscos'!E50,IF($B57=$A17,'Mapeamento de Riscos'!E51,IF($B58=$A17,'Mapeamento de Riscos'!E52,IF($B59=$A17,'Mapeamento de Riscos'!E53,IF($B60=$A17,'Mapeamento de Riscos'!E54,IF($B61=$A17,'Mapeamento de Riscos'!E55,IF($B62=$A17,'Mapeamento de Riscos'!E56,IF($B63=$A17,'Mapeamento de Riscos'!E57,IF($B64=$A17,'Mapeamento de Riscos'!#REF!,IF($B65=$A17,'Mapeamento de Riscos'!#REF!,IF($B66=$A17,'Mapeamento de Riscos'!#REF!,""))))))))))))))))))))))))))))))))))))))))))))))))))</f>
        <v>Falta de local para armazenamento de materiais - responsabilidade de contratado</v>
      </c>
      <c r="F17" s="250" t="str">
        <f>IF($B17=$A17,'Mapeamento de Riscos'!F11,IF($B18=$A17,'Mapeamento de Riscos'!F12,IF($B19=$A17,'Mapeamento de Riscos'!F13,IF($B20=$A17,'Mapeamento de Riscos'!F14,IF($B21=$A17,'Mapeamento de Riscos'!F15,IF($B22=$A17,'Mapeamento de Riscos'!F16,IF($B23=$A17,'Mapeamento de Riscos'!F17,IF($B24=$A17,'Mapeamento de Riscos'!F18,IF($B25=$A17,'Mapeamento de Riscos'!F19,IF($B26=$A17,'Mapeamento de Riscos'!F20,IF($B27=$A17,'Mapeamento de Riscos'!F21,IF($B28=$A17,'Mapeamento de Riscos'!F22,IF($B29=$A17,'Mapeamento de Riscos'!F23,IF($B30=$A17,'Mapeamento de Riscos'!F24,IF($B31=$A17,'Mapeamento de Riscos'!F25,IF($B32=$A17,'Mapeamento de Riscos'!F26,IF($B33=$A17,'Mapeamento de Riscos'!F27,IF($B34=$A17,'Mapeamento de Riscos'!F28,IF($B35=$A17,'Mapeamento de Riscos'!F29,IF($B36=$A17,'Mapeamento de Riscos'!F30,IF($B37=$A17,'Mapeamento de Riscos'!F31,IF($B38=$A17,'Mapeamento de Riscos'!F32,IF($B39=$A17,'Mapeamento de Riscos'!F33,IF($B40=$A17,'Mapeamento de Riscos'!F34,IF($B41=$A17,'Mapeamento de Riscos'!F35,IF($B42=$A17,'Mapeamento de Riscos'!F36,IF($B43=$A17,'Mapeamento de Riscos'!F37,IF($B44=$A17,'Mapeamento de Riscos'!F38,IF($B45=$A17,'Mapeamento de Riscos'!F39,IF($B46=$A17,'Mapeamento de Riscos'!F40,IF($B47=$A17,'Mapeamento de Riscos'!F41,IF($B48=$A17,'Mapeamento de Riscos'!F42,IF($B49=$A17,'Mapeamento de Riscos'!F43,IF($B50=$A17,'Mapeamento de Riscos'!F44,IF($B51=$A17,'Mapeamento de Riscos'!F45,IF($B52=$A17,'Mapeamento de Riscos'!F46,IF($B53=$A17,'Mapeamento de Riscos'!F47,IF($B54=$A17,'Mapeamento de Riscos'!F48,IF($B55=$A17,'Mapeamento de Riscos'!F49,IF($B56=$A17,'Mapeamento de Riscos'!F50,IF($B57=$A17,'Mapeamento de Riscos'!F51,IF($B58=$A17,'Mapeamento de Riscos'!F52,IF($B59=$A17,'Mapeamento de Riscos'!F53,IF($B60=$A17,'Mapeamento de Riscos'!F54,IF($B61=$A17,'Mapeamento de Riscos'!F55,IF($B62=$A17,'Mapeamento de Riscos'!F56,IF($B63=$A17,'Mapeamento de Riscos'!F57,IF($B64=$A17,'Mapeamento de Riscos'!#REF!,IF($B65=$A17,'Mapeamento de Riscos'!#REF!,IF($B66=$A17,'Mapeamento de Riscos'!#REF!,""))))))))))))))))))))))))))))))))))))))))))))))))))</f>
        <v>Poderá ocorrer descontinuidade dos serviços prestados e/ou bens entregues</v>
      </c>
      <c r="G17" s="250" t="str">
        <f>IF($B17=$A17,'Mapeamento de Riscos'!H11,IF($B18=$A17,'Mapeamento de Riscos'!H12,IF($B19=$A17,'Mapeamento de Riscos'!H13,IF($B20=$A17,'Mapeamento de Riscos'!H14,IF($B21=$A17,'Mapeamento de Riscos'!H15,IF($B22=$A17,'Mapeamento de Riscos'!H16,IF($B23=$A17,'Mapeamento de Riscos'!H17,IF($B24=$A17,'Mapeamento de Riscos'!H18,IF($B25=$A17,'Mapeamento de Riscos'!H19,IF($B26=$A17,'Mapeamento de Riscos'!H20,IF($B27=$A17,'Mapeamento de Riscos'!H21,IF($B28=$A17,'Mapeamento de Riscos'!H22,IF($B29=$A17,'Mapeamento de Riscos'!H23,IF($B30=$A17,'Mapeamento de Riscos'!H24,IF($B31=$A17,'Mapeamento de Riscos'!H25,IF($B32=$A17,'Mapeamento de Riscos'!H26,IF($B33=$A17,'Mapeamento de Riscos'!H27,IF($B34=$A17,'Mapeamento de Riscos'!H28,IF($B35=$A17,'Mapeamento de Riscos'!H29,IF($B36=$A17,'Mapeamento de Riscos'!H30,IF($B37=$A17,'Mapeamento de Riscos'!H31,IF($B38=$A17,'Mapeamento de Riscos'!H32,IF($B39=$A17,'Mapeamento de Riscos'!H33,IF($B40=$A17,'Mapeamento de Riscos'!H34,IF($B41=$A17,'Mapeamento de Riscos'!H35,IF($B42=$A17,'Mapeamento de Riscos'!H36,IF($B43=$A17,'Mapeamento de Riscos'!H37,IF($B44=$A17,'Mapeamento de Riscos'!H38,IF($B45=$A17,'Mapeamento de Riscos'!H39,IF($B46=$A17,'Mapeamento de Riscos'!H40,IF($B47=$A17,'Mapeamento de Riscos'!H41,IF($B48=$A17,'Mapeamento de Riscos'!H42,IF($B49=$A17,'Mapeamento de Riscos'!H43,IF($B50=$A17,'Mapeamento de Riscos'!H44,IF($B51=$A17,'Mapeamento de Riscos'!H45,IF($B52=$A17,'Mapeamento de Riscos'!H46,IF($B53=$A17,'Mapeamento de Riscos'!H47,IF($B54=$A17,'Mapeamento de Riscos'!H48,IF($B55=$A17,'Mapeamento de Riscos'!H49,IF($B56=$A17,'Mapeamento de Riscos'!H50,IF($B57=$A17,'Mapeamento de Riscos'!H51,IF($B58=$A17,'Mapeamento de Riscos'!H52,IF($B59=$A17,'Mapeamento de Riscos'!H53,IF($B60=$A17,'Mapeamento de Riscos'!H54,IF($B61=$A17,'Mapeamento de Riscos'!H55,IF($B62=$A17,'Mapeamento de Riscos'!H56,IF($B63=$A17,'Mapeamento de Riscos'!H57,IF($B64=$A17,'Mapeamento de Riscos'!#REF!,IF($B65=$A17,'Mapeamento de Riscos'!#REF!,IF($B66=$A17,'Mapeamento de Riscos'!#REF!,""))))))))))))))))))))))))))))))))))))))))))))))))))</f>
        <v>1. Atraso na implantação dos projetos;
2. Atraso no cronograma;
3. Não prestação dos serviços.</v>
      </c>
      <c r="H17" s="86" t="str">
        <f>IF($B17=$A17,'Mapeamento de Riscos'!I11,IF($B18=$A17,'Mapeamento de Riscos'!I12,IF($B19=$A17,'Mapeamento de Riscos'!I13,IF($B20=$A17,'Mapeamento de Riscos'!I14,IF($B21=$A17,'Mapeamento de Riscos'!I15,IF($B22=$A17,'Mapeamento de Riscos'!I16,IF($B23=$A17,'Mapeamento de Riscos'!I17,IF($B24=$A17,'Mapeamento de Riscos'!I18,IF($B25=$A17,'Mapeamento de Riscos'!I19,IF($B26=$A17,'Mapeamento de Riscos'!I20,IF($B27=$A17,'Mapeamento de Riscos'!I21,IF($B28=$A17,'Mapeamento de Riscos'!I22,IF($B29=$A17,'Mapeamento de Riscos'!I23,IF($B30=$A17,'Mapeamento de Riscos'!I24,IF($B31=$A17,'Mapeamento de Riscos'!I25,IF($B32=$A17,'Mapeamento de Riscos'!I26,IF($B33=$A17,'Mapeamento de Riscos'!I27,IF($B34=$A17,'Mapeamento de Riscos'!I28,IF($B35=$A17,'Mapeamento de Riscos'!I29,IF($B36=$A17,'Mapeamento de Riscos'!I30,IF($B37=$A17,'Mapeamento de Riscos'!I31,IF($B38=$A17,'Mapeamento de Riscos'!I32,IF($B39=$A17,'Mapeamento de Riscos'!I33,IF($B40=$A17,'Mapeamento de Riscos'!I34,IF($B41=$A17,'Mapeamento de Riscos'!I35,IF($B42=$A17,'Mapeamento de Riscos'!I36,IF($B43=$A17,'Mapeamento de Riscos'!I37,IF($B44=$A17,'Mapeamento de Riscos'!I38,IF($B45=$A17,'Mapeamento de Riscos'!I39,IF($B46=$A17,'Mapeamento de Riscos'!I40,IF($B47=$A17,'Mapeamento de Riscos'!I41,IF($B48=$A17,'Mapeamento de Riscos'!I42,IF($B49=$A17,'Mapeamento de Riscos'!I43,IF($B50=$A17,'Mapeamento de Riscos'!I44,IF($B51=$A17,'Mapeamento de Riscos'!I45,IF($B52=$A17,'Mapeamento de Riscos'!I46,IF($B53=$A17,'Mapeamento de Riscos'!I47,IF($B54=$A17,'Mapeamento de Riscos'!I48,IF($B55=$A17,'Mapeamento de Riscos'!I49,IF($B56=$A17,'Mapeamento de Riscos'!I50,IF($B57=$A17,'Mapeamento de Riscos'!I51,IF($B58=$A17,'Mapeamento de Riscos'!I52,IF($B59=$A17,'Mapeamento de Riscos'!I53,IF($B60=$A17,'Mapeamento de Riscos'!I54,IF($B61=$A17,'Mapeamento de Riscos'!I55,IF($B62=$A17,'Mapeamento de Riscos'!I56,IF($B63=$A17,'Mapeamento de Riscos'!I57,IF($B64=$A17,'Mapeamento de Riscos'!#REF!,IF($B65=$A17,'Mapeamento de Riscos'!#REF!,IF($B66=$A17,'Mapeamento de Riscos'!#REF!,""))))))))))))))))))))))))))))))))))))))))))))))))))</f>
        <v>Contratada</v>
      </c>
      <c r="I17" s="86" t="str">
        <f>IF($B17=$A17,'Mapeamento de Riscos'!J11,IF($B18=$A17,'Mapeamento de Riscos'!J12,IF($B19=$A17,'Mapeamento de Riscos'!J13,IF($B20=$A17,'Mapeamento de Riscos'!J14,IF($B21=$A17,'Mapeamento de Riscos'!J15,IF($B22=$A17,'Mapeamento de Riscos'!J16,IF($B23=$A17,'Mapeamento de Riscos'!J17,IF($B24=$A17,'Mapeamento de Riscos'!J18,IF($B25=$A17,'Mapeamento de Riscos'!J19,IF($B26=$A17,'Mapeamento de Riscos'!J20,IF($B27=$A17,'Mapeamento de Riscos'!J21,IF($B28=$A17,'Mapeamento de Riscos'!J22,IF($B29=$A17,'Mapeamento de Riscos'!J23,IF($B30=$A17,'Mapeamento de Riscos'!J24,IF($B31=$A17,'Mapeamento de Riscos'!J25,IF($B32=$A17,'Mapeamento de Riscos'!J26,IF($B33=$A17,'Mapeamento de Riscos'!J27,IF($B34=$A17,'Mapeamento de Riscos'!J28,IF($B35=$A17,'Mapeamento de Riscos'!J29,IF($B36=$A17,'Mapeamento de Riscos'!J30,IF($B37=$A17,'Mapeamento de Riscos'!J31,IF($B38=$A17,'Mapeamento de Riscos'!J32,IF($B39=$A17,'Mapeamento de Riscos'!J33,IF($B40=$A17,'Mapeamento de Riscos'!J34,IF($B41=$A17,'Mapeamento de Riscos'!J35,IF($B42=$A17,'Mapeamento de Riscos'!J36,IF($B43=$A17,'Mapeamento de Riscos'!J37,IF($B44=$A17,'Mapeamento de Riscos'!J38,IF($B45=$A17,'Mapeamento de Riscos'!J39,IF($B46=$A17,'Mapeamento de Riscos'!J40,IF($B47=$A17,'Mapeamento de Riscos'!J41,IF($B48=$A17,'Mapeamento de Riscos'!J42,IF($B49=$A17,'Mapeamento de Riscos'!J43,IF($B50=$A17,'Mapeamento de Riscos'!J44,IF($B51=$A17,'Mapeamento de Riscos'!J45,IF($B52=$A17,'Mapeamento de Riscos'!J46,IF($B53=$A17,'Mapeamento de Riscos'!J47,IF($B54=$A17,'Mapeamento de Riscos'!J48,IF($B55=$A17,'Mapeamento de Riscos'!J49,IF($B56=$A17,'Mapeamento de Riscos'!J50,IF($B57=$A17,'Mapeamento de Riscos'!J51,IF($B58=$A17,'Mapeamento de Riscos'!J52,IF($B59=$A17,'Mapeamento de Riscos'!J53,IF($B60=$A17,'Mapeamento de Riscos'!J54,IF($B61=$A17,'Mapeamento de Riscos'!J55,IF($B62=$A17,'Mapeamento de Riscos'!J56,IF($B63=$A17,'Mapeamento de Riscos'!J57,IF($B64=$A17,'Mapeamento de Riscos'!#REF!,IF($B65=$A17,'Mapeamento de Riscos'!#REF!,IF($B66=$A17,'Mapeamento de Riscos'!#REF!,""))))))))))))))))))))))))))))))))))))))))))))))))))</f>
        <v>1- Muito baixa</v>
      </c>
      <c r="J17" s="86" t="str">
        <f>IF($B17=$A17,'Mapeamento de Riscos'!V11,IF($B18=$A17,'Mapeamento de Riscos'!V12,IF($B19=$A17,'Mapeamento de Riscos'!V13,IF($B20=$A17,'Mapeamento de Riscos'!V14,IF($B21=$A17,'Mapeamento de Riscos'!V15,IF($B22=$A17,'Mapeamento de Riscos'!V16,IF($B23=$A17,'Mapeamento de Riscos'!V17,IF($B24=$A17,'Mapeamento de Riscos'!V18,IF($B25=$A17,'Mapeamento de Riscos'!V19,IF($B26=$A17,'Mapeamento de Riscos'!V20,IF($B27=$A17,'Mapeamento de Riscos'!V21,IF($B28=$A17,'Mapeamento de Riscos'!V22,IF($B29=$A17,'Mapeamento de Riscos'!V23,IF($B30=$A17,'Mapeamento de Riscos'!V24,IF($B31=$A17,'Mapeamento de Riscos'!V25,IF($B32=$A17,'Mapeamento de Riscos'!V26,IF($B33=$A17,'Mapeamento de Riscos'!V27,IF($B34=$A17,'Mapeamento de Riscos'!V28,IF($B35=$A17,'Mapeamento de Riscos'!V29,IF($B36=$A17,'Mapeamento de Riscos'!V30,IF($B37=$A17,'Mapeamento de Riscos'!V31,IF($B38=$A17,'Mapeamento de Riscos'!V32,IF($B39=$A17,'Mapeamento de Riscos'!V33,IF($B40=$A17,'Mapeamento de Riscos'!V34,IF($B41=$A17,'Mapeamento de Riscos'!V35,IF($B42=$A17,'Mapeamento de Riscos'!V36,IF($B43=$A17,'Mapeamento de Riscos'!V37,IF($B44=$A17,'Mapeamento de Riscos'!V38,IF($B45=$A17,'Mapeamento de Riscos'!V39,IF($B46=$A17,'Mapeamento de Riscos'!V40,IF($B47=$A17,'Mapeamento de Riscos'!V41,IF($B48=$A17,'Mapeamento de Riscos'!V42,IF($B49=$A17,'Mapeamento de Riscos'!V43,IF($B50=$A17,'Mapeamento de Riscos'!V44,IF($B51=$A17,'Mapeamento de Riscos'!V45,IF($B52=$A17,'Mapeamento de Riscos'!V46,IF($B53=$A17,'Mapeamento de Riscos'!V47,IF($B54=$A17,'Mapeamento de Riscos'!V48,IF($B55=$A17,'Mapeamento de Riscos'!V49,IF($B56=$A17,'Mapeamento de Riscos'!V50,IF($B57=$A17,'Mapeamento de Riscos'!V51,IF($B58=$A17,'Mapeamento de Riscos'!V52,IF($B59=$A17,'Mapeamento de Riscos'!V53,IF($B60=$A17,'Mapeamento de Riscos'!V54,IF($B61=$A17,'Mapeamento de Riscos'!V55,IF($B62=$A17,'Mapeamento de Riscos'!V56,IF($B63=$A17,'Mapeamento de Riscos'!V57,IF($B64=$A17,'Mapeamento de Riscos'!#REF!,IF($B65=$A17,'Mapeamento de Riscos'!#REF!,IF($B66=$A17,'Mapeamento de Riscos'!#REF!,""))))))))))))))))))))))))))))))))))))))))))))))))))</f>
        <v>1- Insignificante</v>
      </c>
      <c r="K17" s="86" t="str">
        <f>IF($B17=$A17,'Mapeamento de Riscos'!AG11,IF($B18=$A17,'Mapeamento de Riscos'!AG12,IF($B19=$A17,'Mapeamento de Riscos'!AG13,IF($B20=$A17,'Mapeamento de Riscos'!AG14,IF($B21=$A17,'Mapeamento de Riscos'!AG15,IF($B22=$A17,'Mapeamento de Riscos'!AG16,IF($B23=$A17,'Mapeamento de Riscos'!AG17,IF($B24=$A17,'Mapeamento de Riscos'!AG18,IF($B25=$A17,'Mapeamento de Riscos'!AG19,IF($B26=$A17,'Mapeamento de Riscos'!AG20,IF($B27=$A17,'Mapeamento de Riscos'!AG21,IF($B28=$A17,'Mapeamento de Riscos'!AG22,IF($B29=$A17,'Mapeamento de Riscos'!AG23,IF($B30=$A17,'Mapeamento de Riscos'!AG24,IF($B31=$A17,'Mapeamento de Riscos'!AG25,IF($B32=$A17,'Mapeamento de Riscos'!AG26,IF($B33=$A17,'Mapeamento de Riscos'!AG27,IF($B34=$A17,'Mapeamento de Riscos'!AG28,IF($B35=$A17,'Mapeamento de Riscos'!AG29,IF($B36=$A17,'Mapeamento de Riscos'!AG30,IF($B37=$A17,'Mapeamento de Riscos'!AG31,IF($B38=$A17,'Mapeamento de Riscos'!AG32,IF($B39=$A17,'Mapeamento de Riscos'!AG33,IF($B40=$A17,'Mapeamento de Riscos'!AG34,IF($B41=$A17,'Mapeamento de Riscos'!AG35,IF($B42=$A17,'Mapeamento de Riscos'!AG36,IF($B43=$A17,'Mapeamento de Riscos'!AG37,IF($B44=$A17,'Mapeamento de Riscos'!AG38,IF($B45=$A17,'Mapeamento de Riscos'!AG39,IF($B46=$A17,'Mapeamento de Riscos'!AG40,IF($B47=$A17,'Mapeamento de Riscos'!AG41,IF($B48=$A17,'Mapeamento de Riscos'!AG42,IF($B49=$A17,'Mapeamento de Riscos'!AG43,IF($B50=$A17,'Mapeamento de Riscos'!AG44,IF($B51=$A17,'Mapeamento de Riscos'!AG45,IF($B52=$A17,'Mapeamento de Riscos'!AG46,IF($B53=$A17,'Mapeamento de Riscos'!AG47,IF($B54=$A17,'Mapeamento de Riscos'!AG48,IF($B55=$A17,'Mapeamento de Riscos'!AG49,IF($B56=$A17,'Mapeamento de Riscos'!AG50,IF($B57=$A17,'Mapeamento de Riscos'!AG51,IF($B58=$A17,'Mapeamento de Riscos'!AG52,IF($B59=$A17,'Mapeamento de Riscos'!AG53,IF($B60=$A17,'Mapeamento de Riscos'!AG54,IF($B61=$A17,'Mapeamento de Riscos'!AG55,IF($B62=$A17,'Mapeamento de Riscos'!AG56,IF($B63=$A17,'Mapeamento de Riscos'!AG57,IF($B64=$A17,'Mapeamento de Riscos'!#REF!,IF($B65=$A17,'Mapeamento de Riscos'!#REF!,IF($B66=$A17,'Mapeamento de Riscos'!#REF!,""))))))))))))))))))))))))))))))))))))))))))))))))))</f>
        <v/>
      </c>
      <c r="L17" s="86">
        <f>IF($B17=$A17,'Mapeamento de Riscos'!AH11,IF($B18=$A17,'Mapeamento de Riscos'!AH12,IF($B19=$A17,'Mapeamento de Riscos'!AH13,IF($B20=$A17,'Mapeamento de Riscos'!AH14,IF($B21=$A17,'Mapeamento de Riscos'!AH15,IF($B22=$A17,'Mapeamento de Riscos'!AH16,IF($B23=$A17,'Mapeamento de Riscos'!AH17,IF($B24=$A17,'Mapeamento de Riscos'!AH18,IF($B25=$A17,'Mapeamento de Riscos'!AH19,IF($B26=$A17,'Mapeamento de Riscos'!AH20,IF($B27=$A17,'Mapeamento de Riscos'!AH21,IF($B28=$A17,'Mapeamento de Riscos'!AH22,IF($B29=$A17,'Mapeamento de Riscos'!AH23,IF($B30=$A17,'Mapeamento de Riscos'!AH24,IF($B31=$A17,'Mapeamento de Riscos'!AH25,IF($B32=$A17,'Mapeamento de Riscos'!AH26,IF($B33=$A17,'Mapeamento de Riscos'!AH27,IF($B34=$A17,'Mapeamento de Riscos'!AH28,IF($B35=$A17,'Mapeamento de Riscos'!AH29,IF($B36=$A17,'Mapeamento de Riscos'!AH30,IF($B37=$A17,'Mapeamento de Riscos'!AH31,IF($B38=$A17,'Mapeamento de Riscos'!AH32,IF($B39=$A17,'Mapeamento de Riscos'!AH33,IF($B40=$A17,'Mapeamento de Riscos'!AH34,IF($B41=$A17,'Mapeamento de Riscos'!AH35,IF($B42=$A17,'Mapeamento de Riscos'!AH36,IF($B43=$A17,'Mapeamento de Riscos'!AH37,IF($B44=$A17,'Mapeamento de Riscos'!AH38,IF($B45=$A17,'Mapeamento de Riscos'!AH39,IF($B46=$A17,'Mapeamento de Riscos'!AH40,IF($B47=$A17,'Mapeamento de Riscos'!AH41,IF($B48=$A17,'Mapeamento de Riscos'!AH42,IF($B49=$A17,'Mapeamento de Riscos'!AH43,IF($B50=$A17,'Mapeamento de Riscos'!AH44,IF($B51=$A17,'Mapeamento de Riscos'!AH45,IF($B52=$A17,'Mapeamento de Riscos'!AH46,IF($B53=$A17,'Mapeamento de Riscos'!AH47,IF($B54=$A17,'Mapeamento de Riscos'!AH48,IF($B55=$A17,'Mapeamento de Riscos'!AH49,IF($B56=$A17,'Mapeamento de Riscos'!AH50,IF($B57=$A17,'Mapeamento de Riscos'!AH51,IF($B58=$A17,'Mapeamento de Riscos'!AH52,IF($B59=$A17,'Mapeamento de Riscos'!AH53,IF($B60=$A17,'Mapeamento de Riscos'!AH54,IF($B61=$A17,'Mapeamento de Riscos'!AH55,IF($B62=$A17,'Mapeamento de Riscos'!AH56,IF($B63=$A17,'Mapeamento de Riscos'!AH57,IF($B64=$A17,'Mapeamento de Riscos'!#REF!,IF($B65=$A17,'Mapeamento de Riscos'!#REF!,IF($B66=$A17,'Mapeamento de Riscos'!#REF!,""))))))))))))))))))))))))))))))))))))))))))))))))))</f>
        <v>0</v>
      </c>
      <c r="M17" s="249" t="str">
        <f>IF('Mapeamento de Riscos'!AI11&gt;0,(Q58&amp;" PREVENTIVO:  "&amp;'Mapeamento de Riscos'!AI11&amp;"
 ATENUANTE: "&amp;'Mapeamento de Riscos'!AK11&amp;""""),"")</f>
        <v/>
      </c>
      <c r="N17" s="249" t="str">
        <f>IF(C17='Mapeamento de Riscos'!A11,M17,IF(C17='Mapeamento de Riscos'!A12,'Matriz de Risco'!M18,IF(C17='Mapeamento de Riscos'!A13,'Matriz de Risco'!M19,IF(C17='Mapeamento de Riscos'!A14,'Matriz de Risco'!M20,IF(C17='Mapeamento de Riscos'!A15,'Matriz de Risco'!M21,IF(C17='Mapeamento de Riscos'!A16,'Matriz de Risco'!M22,IF(C17='Mapeamento de Riscos'!A17,'Matriz de Risco'!M23,IF(C17='Mapeamento de Riscos'!A18,'Matriz de Risco'!M24,IF(C17='Mapeamento de Riscos'!A19,'Matriz de Risco'!M25,IF(C17='Mapeamento de Riscos'!A20,'Matriz de Risco'!M26,IF(C17='Mapeamento de Riscos'!A21,'Matriz de Risco'!M27,IF(C17='Mapeamento de Riscos'!A22,'Matriz de Risco'!M28,IF(C17='Mapeamento de Riscos'!A23,'Matriz de Risco'!M29,IF(C17='Mapeamento de Riscos'!A24,'Matriz de Risco'!M30,IF(C17='Mapeamento de Riscos'!A25,'Matriz de Risco'!M31,IF(C17='Mapeamento de Riscos'!A26,'Matriz de Risco'!M32,IF(C17='Mapeamento de Riscos'!A27,'Matriz de Risco'!M33,IF(C17='Mapeamento de Riscos'!A28,'Matriz de Risco'!M34,IF(C17='Mapeamento de Riscos'!A29,'Matriz de Risco'!M35,IF(C17='Mapeamento de Riscos'!A30,'Matriz de Risco'!M36,IF(C17='Mapeamento de Riscos'!A31,'Matriz de Risco'!M37,IF(C17='Mapeamento de Riscos'!A32,'Matriz de Risco'!M38,IF(C17='Mapeamento de Riscos'!A33,'Matriz de Risco'!M39,IF(C17='Mapeamento de Riscos'!A34,'Matriz de Risco'!M40,IF(C17='Mapeamento de Riscos'!A35,'Matriz de Risco'!M41,IF(C17='Mapeamento de Riscos'!A36,'Matriz de Risco'!M42,IF(C17='Mapeamento de Riscos'!A37,'Matriz de Risco'!M43,IF(C17='Mapeamento de Riscos'!A38,'Matriz de Risco'!M44,IF(C17='Mapeamento de Riscos'!A39,'Matriz de Risco'!M45,IF(C17='Mapeamento de Riscos'!A40,'Matriz de Risco'!M46,IF(C17='Mapeamento de Riscos'!A41,'Matriz de Risco'!M47,IF(C17='Mapeamento de Riscos'!A42,'Matriz de Risco'!M48,IF(C17='Mapeamento de Riscos'!A43,'Matriz de Risco'!M49,IF(C17='Mapeamento de Riscos'!A44,'Matriz de Risco'!M50,IF(C17='Mapeamento de Riscos'!A45,'Matriz de Risco'!M51,IF(C17='Mapeamento de Riscos'!A46,'Matriz de Risco'!M52,IF(C17='Mapeamento de Riscos'!A47,'Matriz de Risco'!M53,IF(C17='Mapeamento de Riscos'!A48,'Matriz de Risco'!M54,IF(C17='Mapeamento de Riscos'!A49,'Matriz de Risco'!M55,IF(C17='Mapeamento de Riscos'!A50,'Matriz de Risco'!M56,IF(C17='Mapeamento de Riscos'!A51,'Matriz de Risco'!M57,IF(C17='Mapeamento de Riscos'!A52,'Matriz de Risco'!M58,IF(C17='Mapeamento de Riscos'!A53,'Matriz de Risco'!M59,IF(C17='Mapeamento de Riscos'!A54,'Matriz de Risco'!M60,IF(C17='Mapeamento de Riscos'!A55,'Matriz de Risco'!M61,IF(C17='Mapeamento de Riscos'!A56,'Matriz de Risco'!M62,IF(C17='Mapeamento de Riscos'!A57,'Matriz de Risco'!M63,"")))))))))))))))))))))))))))))))))))))))))))))))</f>
        <v/>
      </c>
    </row>
    <row r="18" spans="1:14" ht="79.900000000000006" hidden="1" customHeight="1" x14ac:dyDescent="0.25">
      <c r="A18" s="244">
        <v>5</v>
      </c>
      <c r="B18" s="4">
        <f>IF('Mapeamento de Riscos'!B12="Gestão contratual",(COUNT($B$14:B17))+1,"")</f>
        <v>1</v>
      </c>
      <c r="C18" s="281" t="str">
        <f>IF($B18=$A18,'Mapeamento de Riscos'!A12,IF($B19=$A18,'Mapeamento de Riscos'!A13,IF($B20=$A18,'Mapeamento de Riscos'!A14,IF($B21=$A18,'Mapeamento de Riscos'!A15,IF($B22=$A18,'Mapeamento de Riscos'!A16,IF($B23=$A18,'Mapeamento de Riscos'!A17,IF($B24=$A18,'Mapeamento de Riscos'!A18,IF($B25=$A18,'Mapeamento de Riscos'!A19,IF($B26=$A18,'Mapeamento de Riscos'!A20,IF($B27=$A18,'Mapeamento de Riscos'!A21,IF($B28=$A18,'Mapeamento de Riscos'!A22,IF($B29=$A18,'Mapeamento de Riscos'!A23,IF($B30=$A18,'Mapeamento de Riscos'!A24,IF($B31=$A18,'Mapeamento de Riscos'!A25,IF($B32=$A18,'Mapeamento de Riscos'!A26,IF($B33=$A18,'Mapeamento de Riscos'!A27,IF($B34=$A18,'Mapeamento de Riscos'!A28,IF($B35=$A18,'Mapeamento de Riscos'!A29,IF($B36=$A18,'Mapeamento de Riscos'!A30,IF($B37=$A18,'Mapeamento de Riscos'!A31,IF($B38=$A18,'Mapeamento de Riscos'!A32,IF($B39=$A18,'Mapeamento de Riscos'!A33,IF($B40=$A18,'Mapeamento de Riscos'!A34,IF($B41=$A18,'Mapeamento de Riscos'!A35,IF($B42=$A18,'Mapeamento de Riscos'!A36,IF($B43=$A18,'Mapeamento de Riscos'!A37,IF($B44=$A18,'Mapeamento de Riscos'!A38,IF($B45=$A18,'Mapeamento de Riscos'!A39,IF($B46=$A18,'Mapeamento de Riscos'!A40,IF($B47=$A18,'Mapeamento de Riscos'!A41,IF($B48=$A18,'Mapeamento de Riscos'!A42,IF($B49=$A18,'Mapeamento de Riscos'!A43,IF($B50=$A18,'Mapeamento de Riscos'!A44,IF($B51=$A18,'Mapeamento de Riscos'!A45,IF($B52=$A18,'Mapeamento de Riscos'!A46,IF($B53=$A18,'Mapeamento de Riscos'!A47,IF($B54=$A18,'Mapeamento de Riscos'!A48,IF($B55=$A18,'Mapeamento de Riscos'!A49,IF($B56=$A18,'Mapeamento de Riscos'!A50,IF($B57=$A18,'Mapeamento de Riscos'!A51,IF($B58=$A18,'Mapeamento de Riscos'!A52,IF($B59=$A18,'Mapeamento de Riscos'!A53,IF($B60=$A18,'Mapeamento de Riscos'!A54,IF($B61=$A18,'Mapeamento de Riscos'!A55,IF($B62=$A18,'Mapeamento de Riscos'!A56,IF($B63=$A18,'Mapeamento de Riscos'!A57,IF($B64=$A18,'Mapeamento de Riscos'!#REF!,IF($B65=$A18,'Mapeamento de Riscos'!#REF!,IF($B66=$A18,'Mapeamento de Riscos'!#REF!,IF($B67=$A18,'Mapeamento de Riscos'!#REF!,""))))))))))))))))))))))))))))))))))))))))))))))))))</f>
        <v>RC009</v>
      </c>
      <c r="D18" s="86" t="str">
        <f>IF($B18=$A18,'Mapeamento de Riscos'!B12,IF($B19=$A18,'Mapeamento de Riscos'!B13,IF($B20=$A18,'Mapeamento de Riscos'!B14,IF($B21=$A18,'Mapeamento de Riscos'!B15,IF($B22=$A18,'Mapeamento de Riscos'!B16,IF($B23=$A18,'Mapeamento de Riscos'!B17,IF($B24=$A18,'Mapeamento de Riscos'!B18,IF($B25=$A18,'Mapeamento de Riscos'!B19,IF($B26=$A18,'Mapeamento de Riscos'!B20,IF($B27=$A18,'Mapeamento de Riscos'!B21,IF($B28=$A18,'Mapeamento de Riscos'!B22,IF($B29=$A18,'Mapeamento de Riscos'!B23,IF($B30=$A18,'Mapeamento de Riscos'!B24,IF($B31=$A18,'Mapeamento de Riscos'!B25,IF($B32=$A18,'Mapeamento de Riscos'!B26,IF($B33=$A18,'Mapeamento de Riscos'!B27,IF($B34=$A18,'Mapeamento de Riscos'!B28,IF($B35=$A18,'Mapeamento de Riscos'!B29,IF($B36=$A18,'Mapeamento de Riscos'!B30,IF($B37=$A18,'Mapeamento de Riscos'!B31,IF($B38=$A18,'Mapeamento de Riscos'!B32,IF($B39=$A18,'Mapeamento de Riscos'!B33,IF($B40=$A18,'Mapeamento de Riscos'!B34,IF($B41=$A18,'Mapeamento de Riscos'!B35,IF($B42=$A18,'Mapeamento de Riscos'!B36,IF($B43=$A18,'Mapeamento de Riscos'!B37,IF($B44=$A18,'Mapeamento de Riscos'!B38,IF($B45=$A18,'Mapeamento de Riscos'!B39,IF($B46=$A18,'Mapeamento de Riscos'!B40,IF($B47=$A18,'Mapeamento de Riscos'!B41,IF($B48=$A18,'Mapeamento de Riscos'!B42,IF($B49=$A18,'Mapeamento de Riscos'!B43,IF($B50=$A18,'Mapeamento de Riscos'!B44,IF($B51=$A18,'Mapeamento de Riscos'!B45,IF($B52=$A18,'Mapeamento de Riscos'!B46,IF($B53=$A18,'Mapeamento de Riscos'!B47,IF($B54=$A18,'Mapeamento de Riscos'!B48,IF($B55=$A18,'Mapeamento de Riscos'!B49,IF($B56=$A18,'Mapeamento de Riscos'!B50,IF($B57=$A18,'Mapeamento de Riscos'!B51,IF($B58=$A18,'Mapeamento de Riscos'!B52,IF($B59=$A18,'Mapeamento de Riscos'!B53,IF($B60=$A18,'Mapeamento de Riscos'!B54,IF($B61=$A18,'Mapeamento de Riscos'!B55,IF($B62=$A18,'Mapeamento de Riscos'!B56,IF($B63=$A18,'Mapeamento de Riscos'!B57,IF($B64=$A18,'Mapeamento de Riscos'!#REF!,IF($B65=$A18,'Mapeamento de Riscos'!#REF!,IF($B66=$A18,'Mapeamento de Riscos'!#REF!,IF($B67=$A18,'Mapeamento de Riscos'!#REF!,""))))))))))))))))))))))))))))))))))))))))))))))))))</f>
        <v>Gestão contratual</v>
      </c>
      <c r="E18" s="250" t="str">
        <f>IF($B18=$A18,'Mapeamento de Riscos'!E12,IF($B19=$A18,'Mapeamento de Riscos'!E13,IF($B20=$A18,'Mapeamento de Riscos'!E14,IF($B21=$A18,'Mapeamento de Riscos'!E15,IF($B22=$A18,'Mapeamento de Riscos'!E16,IF($B23=$A18,'Mapeamento de Riscos'!E17,IF($B24=$A18,'Mapeamento de Riscos'!E18,IF($B25=$A18,'Mapeamento de Riscos'!E19,IF($B26=$A18,'Mapeamento de Riscos'!E20,IF($B27=$A18,'Mapeamento de Riscos'!E21,IF($B28=$A18,'Mapeamento de Riscos'!E22,IF($B29=$A18,'Mapeamento de Riscos'!E23,IF($B30=$A18,'Mapeamento de Riscos'!E24,IF($B31=$A18,'Mapeamento de Riscos'!E25,IF($B32=$A18,'Mapeamento de Riscos'!E26,IF($B33=$A18,'Mapeamento de Riscos'!E27,IF($B34=$A18,'Mapeamento de Riscos'!E28,IF($B35=$A18,'Mapeamento de Riscos'!E29,IF($B36=$A18,'Mapeamento de Riscos'!E30,IF($B37=$A18,'Mapeamento de Riscos'!E31,IF($B38=$A18,'Mapeamento de Riscos'!E32,IF($B39=$A18,'Mapeamento de Riscos'!E33,IF($B40=$A18,'Mapeamento de Riscos'!E34,IF($B41=$A18,'Mapeamento de Riscos'!E35,IF($B42=$A18,'Mapeamento de Riscos'!E36,IF($B43=$A18,'Mapeamento de Riscos'!E37,IF($B44=$A18,'Mapeamento de Riscos'!E38,IF($B45=$A18,'Mapeamento de Riscos'!E39,IF($B46=$A18,'Mapeamento de Riscos'!E40,IF($B47=$A18,'Mapeamento de Riscos'!E41,IF($B48=$A18,'Mapeamento de Riscos'!E42,IF($B49=$A18,'Mapeamento de Riscos'!E43,IF($B50=$A18,'Mapeamento de Riscos'!E44,IF($B51=$A18,'Mapeamento de Riscos'!E45,IF($B52=$A18,'Mapeamento de Riscos'!E46,IF($B53=$A18,'Mapeamento de Riscos'!E47,IF($B54=$A18,'Mapeamento de Riscos'!E48,IF($B55=$A18,'Mapeamento de Riscos'!E49,IF($B56=$A18,'Mapeamento de Riscos'!E50,IF($B57=$A18,'Mapeamento de Riscos'!E51,IF($B58=$A18,'Mapeamento de Riscos'!E52,IF($B59=$A18,'Mapeamento de Riscos'!E53,IF($B60=$A18,'Mapeamento de Riscos'!E54,IF($B61=$A18,'Mapeamento de Riscos'!E55,IF($B62=$A18,'Mapeamento de Riscos'!E56,IF($B63=$A18,'Mapeamento de Riscos'!E57,IF($B64=$A18,'Mapeamento de Riscos'!#REF!,IF($B65=$A18,'Mapeamento de Riscos'!#REF!,IF($B66=$A18,'Mapeamento de Riscos'!#REF!,IF($B67=$A18,'Mapeamento de Riscos'!#REF!,""))))))))))))))))))))))))))))))))))))))))))))))))))</f>
        <v>Paralisação da cidade (Lockdown) ou região de execução da ação</v>
      </c>
      <c r="F18" s="250" t="str">
        <f>IF($B18=$A18,'Mapeamento de Riscos'!F12,IF($B19=$A18,'Mapeamento de Riscos'!F13,IF($B20=$A18,'Mapeamento de Riscos'!F14,IF($B21=$A18,'Mapeamento de Riscos'!F15,IF($B22=$A18,'Mapeamento de Riscos'!F16,IF($B23=$A18,'Mapeamento de Riscos'!F17,IF($B24=$A18,'Mapeamento de Riscos'!F18,IF($B25=$A18,'Mapeamento de Riscos'!F19,IF($B26=$A18,'Mapeamento de Riscos'!F20,IF($B27=$A18,'Mapeamento de Riscos'!F21,IF($B28=$A18,'Mapeamento de Riscos'!F22,IF($B29=$A18,'Mapeamento de Riscos'!F23,IF($B30=$A18,'Mapeamento de Riscos'!F24,IF($B31=$A18,'Mapeamento de Riscos'!F25,IF($B32=$A18,'Mapeamento de Riscos'!F26,IF($B33=$A18,'Mapeamento de Riscos'!F27,IF($B34=$A18,'Mapeamento de Riscos'!F28,IF($B35=$A18,'Mapeamento de Riscos'!F29,IF($B36=$A18,'Mapeamento de Riscos'!F30,IF($B37=$A18,'Mapeamento de Riscos'!F31,IF($B38=$A18,'Mapeamento de Riscos'!F32,IF($B39=$A18,'Mapeamento de Riscos'!F33,IF($B40=$A18,'Mapeamento de Riscos'!F34,IF($B41=$A18,'Mapeamento de Riscos'!F35,IF($B42=$A18,'Mapeamento de Riscos'!F36,IF($B43=$A18,'Mapeamento de Riscos'!F37,IF($B44=$A18,'Mapeamento de Riscos'!F38,IF($B45=$A18,'Mapeamento de Riscos'!F39,IF($B46=$A18,'Mapeamento de Riscos'!F40,IF($B47=$A18,'Mapeamento de Riscos'!F41,IF($B48=$A18,'Mapeamento de Riscos'!F42,IF($B49=$A18,'Mapeamento de Riscos'!F43,IF($B50=$A18,'Mapeamento de Riscos'!F44,IF($B51=$A18,'Mapeamento de Riscos'!F45,IF($B52=$A18,'Mapeamento de Riscos'!F46,IF($B53=$A18,'Mapeamento de Riscos'!F47,IF($B54=$A18,'Mapeamento de Riscos'!F48,IF($B55=$A18,'Mapeamento de Riscos'!F49,IF($B56=$A18,'Mapeamento de Riscos'!F50,IF($B57=$A18,'Mapeamento de Riscos'!F51,IF($B58=$A18,'Mapeamento de Riscos'!F52,IF($B59=$A18,'Mapeamento de Riscos'!F53,IF($B60=$A18,'Mapeamento de Riscos'!F54,IF($B61=$A18,'Mapeamento de Riscos'!F55,IF($B62=$A18,'Mapeamento de Riscos'!F56,IF($B63=$A18,'Mapeamento de Riscos'!F57,IF($B64=$A18,'Mapeamento de Riscos'!#REF!,IF($B65=$A18,'Mapeamento de Riscos'!#REF!,IF($B66=$A18,'Mapeamento de Riscos'!#REF!,IF($B67=$A18,'Mapeamento de Riscos'!#REF!,""))))))))))))))))))))))))))))))))))))))))))))))))))</f>
        <v>Poderá ocorrer imprevisibilidade na aquisição ou/e entrega de bens e serviços</v>
      </c>
      <c r="G18" s="250" t="str">
        <f>IF($B18=$A18,'Mapeamento de Riscos'!H12,IF($B19=$A18,'Mapeamento de Riscos'!H13,IF($B20=$A18,'Mapeamento de Riscos'!H14,IF($B21=$A18,'Mapeamento de Riscos'!H15,IF($B22=$A18,'Mapeamento de Riscos'!H16,IF($B23=$A18,'Mapeamento de Riscos'!H17,IF($B24=$A18,'Mapeamento de Riscos'!H18,IF($B25=$A18,'Mapeamento de Riscos'!H19,IF($B26=$A18,'Mapeamento de Riscos'!H20,IF($B27=$A18,'Mapeamento de Riscos'!H21,IF($B28=$A18,'Mapeamento de Riscos'!H22,IF($B29=$A18,'Mapeamento de Riscos'!H23,IF($B30=$A18,'Mapeamento de Riscos'!H24,IF($B31=$A18,'Mapeamento de Riscos'!H25,IF($B32=$A18,'Mapeamento de Riscos'!H26,IF($B33=$A18,'Mapeamento de Riscos'!H27,IF($B34=$A18,'Mapeamento de Riscos'!H28,IF($B35=$A18,'Mapeamento de Riscos'!H29,IF($B36=$A18,'Mapeamento de Riscos'!H30,IF($B37=$A18,'Mapeamento de Riscos'!H31,IF($B38=$A18,'Mapeamento de Riscos'!H32,IF($B39=$A18,'Mapeamento de Riscos'!H33,IF($B40=$A18,'Mapeamento de Riscos'!H34,IF($B41=$A18,'Mapeamento de Riscos'!H35,IF($B42=$A18,'Mapeamento de Riscos'!H36,IF($B43=$A18,'Mapeamento de Riscos'!H37,IF($B44=$A18,'Mapeamento de Riscos'!H38,IF($B45=$A18,'Mapeamento de Riscos'!H39,IF($B46=$A18,'Mapeamento de Riscos'!H40,IF($B47=$A18,'Mapeamento de Riscos'!H41,IF($B48=$A18,'Mapeamento de Riscos'!H42,IF($B49=$A18,'Mapeamento de Riscos'!H43,IF($B50=$A18,'Mapeamento de Riscos'!H44,IF($B51=$A18,'Mapeamento de Riscos'!H45,IF($B52=$A18,'Mapeamento de Riscos'!H46,IF($B53=$A18,'Mapeamento de Riscos'!H47,IF($B54=$A18,'Mapeamento de Riscos'!H48,IF($B55=$A18,'Mapeamento de Riscos'!H49,IF($B56=$A18,'Mapeamento de Riscos'!H50,IF($B57=$A18,'Mapeamento de Riscos'!H51,IF($B58=$A18,'Mapeamento de Riscos'!H52,IF($B59=$A18,'Mapeamento de Riscos'!H53,IF($B60=$A18,'Mapeamento de Riscos'!H54,IF($B61=$A18,'Mapeamento de Riscos'!H55,IF($B62=$A18,'Mapeamento de Riscos'!H56,IF($B63=$A18,'Mapeamento de Riscos'!H57,IF($B64=$A18,'Mapeamento de Riscos'!#REF!,IF($B65=$A18,'Mapeamento de Riscos'!#REF!,IF($B66=$A18,'Mapeamento de Riscos'!#REF!,IF($B67=$A18,'Mapeamento de Riscos'!#REF!,""))))))))))))))))))))))))))))))))))))))))))))))))))</f>
        <v>1. Dificuldade da aquisição de matéria-prima/insumos; 
2. Atraso na execução do contrato;
3. Não entrega de bens ou serviços;
4. Não implementação de ações.</v>
      </c>
      <c r="H18" s="86" t="str">
        <f>IF($B18=$A18,'Mapeamento de Riscos'!I12,IF($B19=$A18,'Mapeamento de Riscos'!I13,IF($B20=$A18,'Mapeamento de Riscos'!I14,IF($B21=$A18,'Mapeamento de Riscos'!I15,IF($B22=$A18,'Mapeamento de Riscos'!I16,IF($B23=$A18,'Mapeamento de Riscos'!I17,IF($B24=$A18,'Mapeamento de Riscos'!I18,IF($B25=$A18,'Mapeamento de Riscos'!I19,IF($B26=$A18,'Mapeamento de Riscos'!I20,IF($B27=$A18,'Mapeamento de Riscos'!I21,IF($B28=$A18,'Mapeamento de Riscos'!I22,IF($B29=$A18,'Mapeamento de Riscos'!I23,IF($B30=$A18,'Mapeamento de Riscos'!I24,IF($B31=$A18,'Mapeamento de Riscos'!I25,IF($B32=$A18,'Mapeamento de Riscos'!I26,IF($B33=$A18,'Mapeamento de Riscos'!I27,IF($B34=$A18,'Mapeamento de Riscos'!I28,IF($B35=$A18,'Mapeamento de Riscos'!I29,IF($B36=$A18,'Mapeamento de Riscos'!I30,IF($B37=$A18,'Mapeamento de Riscos'!I31,IF($B38=$A18,'Mapeamento de Riscos'!I32,IF($B39=$A18,'Mapeamento de Riscos'!I33,IF($B40=$A18,'Mapeamento de Riscos'!I34,IF($B41=$A18,'Mapeamento de Riscos'!I35,IF($B42=$A18,'Mapeamento de Riscos'!I36,IF($B43=$A18,'Mapeamento de Riscos'!I37,IF($B44=$A18,'Mapeamento de Riscos'!I38,IF($B45=$A18,'Mapeamento de Riscos'!I39,IF($B46=$A18,'Mapeamento de Riscos'!I40,IF($B47=$A18,'Mapeamento de Riscos'!I41,IF($B48=$A18,'Mapeamento de Riscos'!I42,IF($B49=$A18,'Mapeamento de Riscos'!I43,IF($B50=$A18,'Mapeamento de Riscos'!I44,IF($B51=$A18,'Mapeamento de Riscos'!I45,IF($B52=$A18,'Mapeamento de Riscos'!I46,IF($B53=$A18,'Mapeamento de Riscos'!I47,IF($B54=$A18,'Mapeamento de Riscos'!I48,IF($B55=$A18,'Mapeamento de Riscos'!I49,IF($B56=$A18,'Mapeamento de Riscos'!I50,IF($B57=$A18,'Mapeamento de Riscos'!I51,IF($B58=$A18,'Mapeamento de Riscos'!I52,IF($B59=$A18,'Mapeamento de Riscos'!I53,IF($B60=$A18,'Mapeamento de Riscos'!I54,IF($B61=$A18,'Mapeamento de Riscos'!I55,IF($B62=$A18,'Mapeamento de Riscos'!I56,IF($B63=$A18,'Mapeamento de Riscos'!I57,IF($B64=$A18,'Mapeamento de Riscos'!#REF!,IF($B65=$A18,'Mapeamento de Riscos'!#REF!,IF($B66=$A18,'Mapeamento de Riscos'!#REF!,IF($B67=$A18,'Mapeamento de Riscos'!#REF!,""))))))))))))))))))))))))))))))))))))))))))))))))))</f>
        <v>Compartilhado</v>
      </c>
      <c r="I18" s="86" t="str">
        <f>IF($B18=$A18,'Mapeamento de Riscos'!J12,IF($B19=$A18,'Mapeamento de Riscos'!J13,IF($B20=$A18,'Mapeamento de Riscos'!J14,IF($B21=$A18,'Mapeamento de Riscos'!J15,IF($B22=$A18,'Mapeamento de Riscos'!J16,IF($B23=$A18,'Mapeamento de Riscos'!J17,IF($B24=$A18,'Mapeamento de Riscos'!J18,IF($B25=$A18,'Mapeamento de Riscos'!J19,IF($B26=$A18,'Mapeamento de Riscos'!J20,IF($B27=$A18,'Mapeamento de Riscos'!J21,IF($B28=$A18,'Mapeamento de Riscos'!J22,IF($B29=$A18,'Mapeamento de Riscos'!J23,IF($B30=$A18,'Mapeamento de Riscos'!J24,IF($B31=$A18,'Mapeamento de Riscos'!J25,IF($B32=$A18,'Mapeamento de Riscos'!J26,IF($B33=$A18,'Mapeamento de Riscos'!J27,IF($B34=$A18,'Mapeamento de Riscos'!J28,IF($B35=$A18,'Mapeamento de Riscos'!J29,IF($B36=$A18,'Mapeamento de Riscos'!J30,IF($B37=$A18,'Mapeamento de Riscos'!J31,IF($B38=$A18,'Mapeamento de Riscos'!J32,IF($B39=$A18,'Mapeamento de Riscos'!J33,IF($B40=$A18,'Mapeamento de Riscos'!J34,IF($B41=$A18,'Mapeamento de Riscos'!J35,IF($B42=$A18,'Mapeamento de Riscos'!J36,IF($B43=$A18,'Mapeamento de Riscos'!J37,IF($B44=$A18,'Mapeamento de Riscos'!J38,IF($B45=$A18,'Mapeamento de Riscos'!J39,IF($B46=$A18,'Mapeamento de Riscos'!J40,IF($B47=$A18,'Mapeamento de Riscos'!J41,IF($B48=$A18,'Mapeamento de Riscos'!J42,IF($B49=$A18,'Mapeamento de Riscos'!J43,IF($B50=$A18,'Mapeamento de Riscos'!J44,IF($B51=$A18,'Mapeamento de Riscos'!J45,IF($B52=$A18,'Mapeamento de Riscos'!J46,IF($B53=$A18,'Mapeamento de Riscos'!J47,IF($B54=$A18,'Mapeamento de Riscos'!J48,IF($B55=$A18,'Mapeamento de Riscos'!J49,IF($B56=$A18,'Mapeamento de Riscos'!J50,IF($B57=$A18,'Mapeamento de Riscos'!J51,IF($B58=$A18,'Mapeamento de Riscos'!J52,IF($B59=$A18,'Mapeamento de Riscos'!J53,IF($B60=$A18,'Mapeamento de Riscos'!J54,IF($B61=$A18,'Mapeamento de Riscos'!J55,IF($B62=$A18,'Mapeamento de Riscos'!J56,IF($B63=$A18,'Mapeamento de Riscos'!J57,IF($B64=$A18,'Mapeamento de Riscos'!#REF!,IF($B65=$A18,'Mapeamento de Riscos'!#REF!,IF($B66=$A18,'Mapeamento de Riscos'!#REF!,IF($B67=$A18,'Mapeamento de Riscos'!#REF!,""))))))))))))))))))))))))))))))))))))))))))))))))))</f>
        <v>1- Muito baixa</v>
      </c>
      <c r="J18" s="86" t="str">
        <f>IF($B18=$A18,'Mapeamento de Riscos'!V12,IF($B19=$A18,'Mapeamento de Riscos'!V13,IF($B20=$A18,'Mapeamento de Riscos'!V14,IF($B21=$A18,'Mapeamento de Riscos'!V15,IF($B22=$A18,'Mapeamento de Riscos'!V16,IF($B23=$A18,'Mapeamento de Riscos'!V17,IF($B24=$A18,'Mapeamento de Riscos'!V18,IF($B25=$A18,'Mapeamento de Riscos'!V19,IF($B26=$A18,'Mapeamento de Riscos'!V20,IF($B27=$A18,'Mapeamento de Riscos'!V21,IF($B28=$A18,'Mapeamento de Riscos'!V22,IF($B29=$A18,'Mapeamento de Riscos'!V23,IF($B30=$A18,'Mapeamento de Riscos'!V24,IF($B31=$A18,'Mapeamento de Riscos'!V25,IF($B32=$A18,'Mapeamento de Riscos'!V26,IF($B33=$A18,'Mapeamento de Riscos'!V27,IF($B34=$A18,'Mapeamento de Riscos'!V28,IF($B35=$A18,'Mapeamento de Riscos'!V29,IF($B36=$A18,'Mapeamento de Riscos'!V30,IF($B37=$A18,'Mapeamento de Riscos'!V31,IF($B38=$A18,'Mapeamento de Riscos'!V32,IF($B39=$A18,'Mapeamento de Riscos'!V33,IF($B40=$A18,'Mapeamento de Riscos'!V34,IF($B41=$A18,'Mapeamento de Riscos'!V35,IF($B42=$A18,'Mapeamento de Riscos'!V36,IF($B43=$A18,'Mapeamento de Riscos'!V37,IF($B44=$A18,'Mapeamento de Riscos'!V38,IF($B45=$A18,'Mapeamento de Riscos'!V39,IF($B46=$A18,'Mapeamento de Riscos'!V40,IF($B47=$A18,'Mapeamento de Riscos'!V41,IF($B48=$A18,'Mapeamento de Riscos'!V42,IF($B49=$A18,'Mapeamento de Riscos'!V43,IF($B50=$A18,'Mapeamento de Riscos'!V44,IF($B51=$A18,'Mapeamento de Riscos'!V45,IF($B52=$A18,'Mapeamento de Riscos'!V46,IF($B53=$A18,'Mapeamento de Riscos'!V47,IF($B54=$A18,'Mapeamento de Riscos'!V48,IF($B55=$A18,'Mapeamento de Riscos'!V49,IF($B56=$A18,'Mapeamento de Riscos'!V50,IF($B57=$A18,'Mapeamento de Riscos'!V51,IF($B58=$A18,'Mapeamento de Riscos'!V52,IF($B59=$A18,'Mapeamento de Riscos'!V53,IF($B60=$A18,'Mapeamento de Riscos'!V54,IF($B61=$A18,'Mapeamento de Riscos'!V55,IF($B62=$A18,'Mapeamento de Riscos'!V56,IF($B63=$A18,'Mapeamento de Riscos'!V57,IF($B64=$A18,'Mapeamento de Riscos'!#REF!,IF($B65=$A18,'Mapeamento de Riscos'!#REF!,IF($B66=$A18,'Mapeamento de Riscos'!#REF!,IF($B67=$A18,'Mapeamento de Riscos'!#REF!,""))))))))))))))))))))))))))))))))))))))))))))))))))</f>
        <v>2- Pequeno</v>
      </c>
      <c r="K18" s="86" t="str">
        <f>IF($B18=$A18,'Mapeamento de Riscos'!AG12,IF($B19=$A18,'Mapeamento de Riscos'!AG13,IF($B20=$A18,'Mapeamento de Riscos'!AG14,IF($B21=$A18,'Mapeamento de Riscos'!AG15,IF($B22=$A18,'Mapeamento de Riscos'!AG16,IF($B23=$A18,'Mapeamento de Riscos'!AG17,IF($B24=$A18,'Mapeamento de Riscos'!AG18,IF($B25=$A18,'Mapeamento de Riscos'!AG19,IF($B26=$A18,'Mapeamento de Riscos'!AG20,IF($B27=$A18,'Mapeamento de Riscos'!AG21,IF($B28=$A18,'Mapeamento de Riscos'!AG22,IF($B29=$A18,'Mapeamento de Riscos'!AG23,IF($B30=$A18,'Mapeamento de Riscos'!AG24,IF($B31=$A18,'Mapeamento de Riscos'!AG25,IF($B32=$A18,'Mapeamento de Riscos'!AG26,IF($B33=$A18,'Mapeamento de Riscos'!AG27,IF($B34=$A18,'Mapeamento de Riscos'!AG28,IF($B35=$A18,'Mapeamento de Riscos'!AG29,IF($B36=$A18,'Mapeamento de Riscos'!AG30,IF($B37=$A18,'Mapeamento de Riscos'!AG31,IF($B38=$A18,'Mapeamento de Riscos'!AG32,IF($B39=$A18,'Mapeamento de Riscos'!AG33,IF($B40=$A18,'Mapeamento de Riscos'!AG34,IF($B41=$A18,'Mapeamento de Riscos'!AG35,IF($B42=$A18,'Mapeamento de Riscos'!AG36,IF($B43=$A18,'Mapeamento de Riscos'!AG37,IF($B44=$A18,'Mapeamento de Riscos'!AG38,IF($B45=$A18,'Mapeamento de Riscos'!AG39,IF($B46=$A18,'Mapeamento de Riscos'!AG40,IF($B47=$A18,'Mapeamento de Riscos'!AG41,IF($B48=$A18,'Mapeamento de Riscos'!AG42,IF($B49=$A18,'Mapeamento de Riscos'!AG43,IF($B50=$A18,'Mapeamento de Riscos'!AG44,IF($B51=$A18,'Mapeamento de Riscos'!AG45,IF($B52=$A18,'Mapeamento de Riscos'!AG46,IF($B53=$A18,'Mapeamento de Riscos'!AG47,IF($B54=$A18,'Mapeamento de Riscos'!AG48,IF($B55=$A18,'Mapeamento de Riscos'!AG49,IF($B56=$A18,'Mapeamento de Riscos'!AG50,IF($B57=$A18,'Mapeamento de Riscos'!AG51,IF($B58=$A18,'Mapeamento de Riscos'!AG52,IF($B59=$A18,'Mapeamento de Riscos'!AG53,IF($B60=$A18,'Mapeamento de Riscos'!AG54,IF($B61=$A18,'Mapeamento de Riscos'!AG55,IF($B62=$A18,'Mapeamento de Riscos'!AG56,IF($B63=$A18,'Mapeamento de Riscos'!AG57,IF($B64=$A18,'Mapeamento de Riscos'!#REF!,IF($B65=$A18,'Mapeamento de Riscos'!#REF!,IF($B66=$A18,'Mapeamento de Riscos'!#REF!,IF($B67=$A18,'Mapeamento de Riscos'!#REF!,""))))))))))))))))))))))))))))))))))))))))))))))))))</f>
        <v/>
      </c>
      <c r="L18" s="86">
        <f>IF($B18=$A18,'Mapeamento de Riscos'!AH12,IF($B19=$A18,'Mapeamento de Riscos'!AH13,IF($B20=$A18,'Mapeamento de Riscos'!AH14,IF($B21=$A18,'Mapeamento de Riscos'!AH15,IF($B22=$A18,'Mapeamento de Riscos'!AH16,IF($B23=$A18,'Mapeamento de Riscos'!AH17,IF($B24=$A18,'Mapeamento de Riscos'!AH18,IF($B25=$A18,'Mapeamento de Riscos'!AH19,IF($B26=$A18,'Mapeamento de Riscos'!AH20,IF($B27=$A18,'Mapeamento de Riscos'!AH21,IF($B28=$A18,'Mapeamento de Riscos'!AH22,IF($B29=$A18,'Mapeamento de Riscos'!AH23,IF($B30=$A18,'Mapeamento de Riscos'!AH24,IF($B31=$A18,'Mapeamento de Riscos'!AH25,IF($B32=$A18,'Mapeamento de Riscos'!AH26,IF($B33=$A18,'Mapeamento de Riscos'!AH27,IF($B34=$A18,'Mapeamento de Riscos'!AH28,IF($B35=$A18,'Mapeamento de Riscos'!AH29,IF($B36=$A18,'Mapeamento de Riscos'!AH30,IF($B37=$A18,'Mapeamento de Riscos'!AH31,IF($B38=$A18,'Mapeamento de Riscos'!AH32,IF($B39=$A18,'Mapeamento de Riscos'!AH33,IF($B40=$A18,'Mapeamento de Riscos'!AH34,IF($B41=$A18,'Mapeamento de Riscos'!AH35,IF($B42=$A18,'Mapeamento de Riscos'!AH36,IF($B43=$A18,'Mapeamento de Riscos'!AH37,IF($B44=$A18,'Mapeamento de Riscos'!AH38,IF($B45=$A18,'Mapeamento de Riscos'!AH39,IF($B46=$A18,'Mapeamento de Riscos'!AH40,IF($B47=$A18,'Mapeamento de Riscos'!AH41,IF($B48=$A18,'Mapeamento de Riscos'!AH42,IF($B49=$A18,'Mapeamento de Riscos'!AH43,IF($B50=$A18,'Mapeamento de Riscos'!AH44,IF($B51=$A18,'Mapeamento de Riscos'!AH45,IF($B52=$A18,'Mapeamento de Riscos'!AH46,IF($B53=$A18,'Mapeamento de Riscos'!AH47,IF($B54=$A18,'Mapeamento de Riscos'!AH48,IF($B55=$A18,'Mapeamento de Riscos'!AH49,IF($B56=$A18,'Mapeamento de Riscos'!AH50,IF($B57=$A18,'Mapeamento de Riscos'!AH51,IF($B58=$A18,'Mapeamento de Riscos'!AH52,IF($B59=$A18,'Mapeamento de Riscos'!AH53,IF($B60=$A18,'Mapeamento de Riscos'!AH54,IF($B61=$A18,'Mapeamento de Riscos'!AH55,IF($B62=$A18,'Mapeamento de Riscos'!AH56,IF($B63=$A18,'Mapeamento de Riscos'!AH57,IF($B64=$A18,'Mapeamento de Riscos'!#REF!,IF($B65=$A18,'Mapeamento de Riscos'!#REF!,IF($B66=$A18,'Mapeamento de Riscos'!#REF!,IF($B67=$A18,'Mapeamento de Riscos'!#REF!,""))))))))))))))))))))))))))))))))))))))))))))))))))</f>
        <v>0</v>
      </c>
      <c r="M18" s="249" t="str">
        <f>IF('Mapeamento de Riscos'!AI12&gt;0,(Q59&amp;" PREVENTIVO:  "&amp;'Mapeamento de Riscos'!AI12&amp;"
 ATENUANTE: "&amp;'Mapeamento de Riscos'!AK12&amp;""""),"")</f>
        <v/>
      </c>
      <c r="N18" s="249" t="str">
        <f>IF(C18='Mapeamento de Riscos'!A12,M18,IF(C18='Mapeamento de Riscos'!A13,'Matriz de Risco'!M19,IF(C18='Mapeamento de Riscos'!A14,'Matriz de Risco'!M20,IF(C18='Mapeamento de Riscos'!A15,'Matriz de Risco'!M21,IF(C18='Mapeamento de Riscos'!A16,'Matriz de Risco'!M22,IF(C18='Mapeamento de Riscos'!A17,'Matriz de Risco'!M23,IF(C18='Mapeamento de Riscos'!A18,'Matriz de Risco'!M24,IF(C18='Mapeamento de Riscos'!A19,'Matriz de Risco'!M25,IF(C18='Mapeamento de Riscos'!A20,'Matriz de Risco'!M26,IF(C18='Mapeamento de Riscos'!A21,'Matriz de Risco'!M27,IF(C18='Mapeamento de Riscos'!A22,'Matriz de Risco'!M28,IF(C18='Mapeamento de Riscos'!A23,'Matriz de Risco'!M29,IF(C18='Mapeamento de Riscos'!A24,'Matriz de Risco'!M30,IF(C18='Mapeamento de Riscos'!A25,'Matriz de Risco'!M31,IF(C18='Mapeamento de Riscos'!A26,'Matriz de Risco'!M32,IF(C18='Mapeamento de Riscos'!A27,'Matriz de Risco'!M33,IF(C18='Mapeamento de Riscos'!A28,'Matriz de Risco'!M34,IF(C18='Mapeamento de Riscos'!A29,'Matriz de Risco'!M35,IF(C18='Mapeamento de Riscos'!A30,'Matriz de Risco'!M36,IF(C18='Mapeamento de Riscos'!A31,'Matriz de Risco'!M37,IF(C18='Mapeamento de Riscos'!A32,'Matriz de Risco'!M38,IF(C18='Mapeamento de Riscos'!A33,'Matriz de Risco'!M39,IF(C18='Mapeamento de Riscos'!A34,'Matriz de Risco'!M40,IF(C18='Mapeamento de Riscos'!A35,'Matriz de Risco'!M41,IF(C18='Mapeamento de Riscos'!A36,'Matriz de Risco'!M42,IF(C18='Mapeamento de Riscos'!A37,'Matriz de Risco'!M43,IF(C18='Mapeamento de Riscos'!A38,'Matriz de Risco'!M44,IF(C18='Mapeamento de Riscos'!A39,'Matriz de Risco'!M45,IF(C18='Mapeamento de Riscos'!A40,'Matriz de Risco'!M46,IF(C18='Mapeamento de Riscos'!A41,'Matriz de Risco'!M47,IF(C18='Mapeamento de Riscos'!A42,'Matriz de Risco'!M48,IF(C18='Mapeamento de Riscos'!A43,'Matriz de Risco'!M49,IF(C18='Mapeamento de Riscos'!A44,'Matriz de Risco'!M50,IF(C18='Mapeamento de Riscos'!A45,'Matriz de Risco'!M51,IF(C18='Mapeamento de Riscos'!A46,'Matriz de Risco'!M52,IF(C18='Mapeamento de Riscos'!A47,'Matriz de Risco'!M53,IF(C18='Mapeamento de Riscos'!A48,'Matriz de Risco'!M54,IF(C18='Mapeamento de Riscos'!A49,'Matriz de Risco'!M55,IF(C18='Mapeamento de Riscos'!A50,'Matriz de Risco'!M56,IF(C18='Mapeamento de Riscos'!A51,'Matriz de Risco'!M57,IF(C18='Mapeamento de Riscos'!A52,'Matriz de Risco'!M58,IF(C18='Mapeamento de Riscos'!A53,'Matriz de Risco'!M59,IF(C18='Mapeamento de Riscos'!A54,'Matriz de Risco'!M60,IF(C18='Mapeamento de Riscos'!A55,'Matriz de Risco'!M61,IF(C18='Mapeamento de Riscos'!A56,'Matriz de Risco'!M62,IF(C18='Mapeamento de Riscos'!A57,'Matriz de Risco'!M63,""))))))))))))))))))))))))))))))))))))))))))))))</f>
        <v/>
      </c>
    </row>
    <row r="19" spans="1:14" ht="79.900000000000006" hidden="1" customHeight="1" x14ac:dyDescent="0.25">
      <c r="A19" s="244">
        <v>6</v>
      </c>
      <c r="B19" s="4">
        <f>IF('Mapeamento de Riscos'!B13="Gestão contratual",(COUNT($B$14:B18))+1,"")</f>
        <v>2</v>
      </c>
      <c r="C19" s="281" t="str">
        <f>IF($B19=$A19,'Mapeamento de Riscos'!A13,IF($B20=$A19,'Mapeamento de Riscos'!A14,IF($B21=$A19,'Mapeamento de Riscos'!A15,IF($B22=$A19,'Mapeamento de Riscos'!A16,IF($B23=$A19,'Mapeamento de Riscos'!A17,IF($B24=$A19,'Mapeamento de Riscos'!A18,IF($B25=$A19,'Mapeamento de Riscos'!A19,IF($B26=$A19,'Mapeamento de Riscos'!A20,IF($B27=$A19,'Mapeamento de Riscos'!A21,IF($B28=$A19,'Mapeamento de Riscos'!A22,IF($B29=$A19,'Mapeamento de Riscos'!A23,IF($B30=$A19,'Mapeamento de Riscos'!A24,IF($B31=$A19,'Mapeamento de Riscos'!A25,IF($B32=$A19,'Mapeamento de Riscos'!A26,IF($B33=$A19,'Mapeamento de Riscos'!A27,IF($B34=$A19,'Mapeamento de Riscos'!A28,IF($B35=$A19,'Mapeamento de Riscos'!A29,IF($B36=$A19,'Mapeamento de Riscos'!A30,IF($B37=$A19,'Mapeamento de Riscos'!A31,IF($B38=$A19,'Mapeamento de Riscos'!A32,IF($B39=$A19,'Mapeamento de Riscos'!A33,IF($B40=$A19,'Mapeamento de Riscos'!A34,IF($B41=$A19,'Mapeamento de Riscos'!A35,IF($B42=$A19,'Mapeamento de Riscos'!A36,IF($B43=$A19,'Mapeamento de Riscos'!A37,IF($B44=$A19,'Mapeamento de Riscos'!A38,IF($B45=$A19,'Mapeamento de Riscos'!A39,IF($B46=$A19,'Mapeamento de Riscos'!A40,IF($B47=$A19,'Mapeamento de Riscos'!A41,IF($B48=$A19,'Mapeamento de Riscos'!A42,IF($B49=$A19,'Mapeamento de Riscos'!A43,IF($B50=$A19,'Mapeamento de Riscos'!A44,IF($B51=$A19,'Mapeamento de Riscos'!A45,IF($B52=$A19,'Mapeamento de Riscos'!A46,IF($B53=$A19,'Mapeamento de Riscos'!A47,IF($B54=$A19,'Mapeamento de Riscos'!A48,IF($B55=$A19,'Mapeamento de Riscos'!A49,IF($B56=$A19,'Mapeamento de Riscos'!A50,IF($B57=$A19,'Mapeamento de Riscos'!A51,IF($B58=$A19,'Mapeamento de Riscos'!A52,IF($B59=$A19,'Mapeamento de Riscos'!A53,IF($B60=$A19,'Mapeamento de Riscos'!A54,IF($B61=$A19,'Mapeamento de Riscos'!A55,IF($B62=$A19,'Mapeamento de Riscos'!A56,IF($B63=$A19,'Mapeamento de Riscos'!A57,IF($B64=$A19,'Mapeamento de Riscos'!#REF!,IF($B65=$A19,'Mapeamento de Riscos'!#REF!,IF($B66=$A19,'Mapeamento de Riscos'!#REF!,IF($B67=$A19,'Mapeamento de Riscos'!#REF!,IF($B68=$A19,'Mapeamento de Riscos'!#REF!,""))))))))))))))))))))))))))))))))))))))))))))))))))</f>
        <v>RC010</v>
      </c>
      <c r="D19" s="86" t="str">
        <f>IF($B19=$A19,'Mapeamento de Riscos'!B13,IF($B20=$A19,'Mapeamento de Riscos'!B14,IF($B21=$A19,'Mapeamento de Riscos'!B15,IF($B22=$A19,'Mapeamento de Riscos'!B16,IF($B23=$A19,'Mapeamento de Riscos'!B17,IF($B24=$A19,'Mapeamento de Riscos'!B18,IF($B25=$A19,'Mapeamento de Riscos'!B19,IF($B26=$A19,'Mapeamento de Riscos'!B20,IF($B27=$A19,'Mapeamento de Riscos'!B21,IF($B28=$A19,'Mapeamento de Riscos'!B22,IF($B29=$A19,'Mapeamento de Riscos'!B23,IF($B30=$A19,'Mapeamento de Riscos'!B24,IF($B31=$A19,'Mapeamento de Riscos'!B25,IF($B32=$A19,'Mapeamento de Riscos'!B26,IF($B33=$A19,'Mapeamento de Riscos'!B27,IF($B34=$A19,'Mapeamento de Riscos'!B28,IF($B35=$A19,'Mapeamento de Riscos'!B29,IF($B36=$A19,'Mapeamento de Riscos'!B30,IF($B37=$A19,'Mapeamento de Riscos'!B31,IF($B38=$A19,'Mapeamento de Riscos'!B32,IF($B39=$A19,'Mapeamento de Riscos'!B33,IF($B40=$A19,'Mapeamento de Riscos'!B34,IF($B41=$A19,'Mapeamento de Riscos'!B35,IF($B42=$A19,'Mapeamento de Riscos'!B36,IF($B43=$A19,'Mapeamento de Riscos'!B37,IF($B44=$A19,'Mapeamento de Riscos'!B38,IF($B45=$A19,'Mapeamento de Riscos'!B39,IF($B46=$A19,'Mapeamento de Riscos'!B40,IF($B47=$A19,'Mapeamento de Riscos'!B41,IF($B48=$A19,'Mapeamento de Riscos'!B42,IF($B49=$A19,'Mapeamento de Riscos'!B43,IF($B50=$A19,'Mapeamento de Riscos'!B44,IF($B51=$A19,'Mapeamento de Riscos'!B45,IF($B52=$A19,'Mapeamento de Riscos'!B46,IF($B53=$A19,'Mapeamento de Riscos'!B47,IF($B54=$A19,'Mapeamento de Riscos'!B48,IF($B55=$A19,'Mapeamento de Riscos'!B49,IF($B56=$A19,'Mapeamento de Riscos'!B50,IF($B57=$A19,'Mapeamento de Riscos'!B51,IF($B58=$A19,'Mapeamento de Riscos'!B52,IF($B59=$A19,'Mapeamento de Riscos'!B53,IF($B60=$A19,'Mapeamento de Riscos'!B54,IF($B61=$A19,'Mapeamento de Riscos'!B55,IF($B62=$A19,'Mapeamento de Riscos'!B56,IF($B63=$A19,'Mapeamento de Riscos'!B57,IF($B64=$A19,'Mapeamento de Riscos'!#REF!,IF($B65=$A19,'Mapeamento de Riscos'!#REF!,IF($B66=$A19,'Mapeamento de Riscos'!#REF!,IF($B67=$A19,'Mapeamento de Riscos'!#REF!,IF($B68=$A19,'Mapeamento de Riscos'!#REF!,""))))))))))))))))))))))))))))))))))))))))))))))))))</f>
        <v>Gestão contratual</v>
      </c>
      <c r="E19" s="250" t="str">
        <f>IF($B19=$A19,'Mapeamento de Riscos'!E13,IF($B20=$A19,'Mapeamento de Riscos'!E14,IF($B21=$A19,'Mapeamento de Riscos'!E15,IF($B22=$A19,'Mapeamento de Riscos'!E16,IF($B23=$A19,'Mapeamento de Riscos'!E17,IF($B24=$A19,'Mapeamento de Riscos'!E18,IF($B25=$A19,'Mapeamento de Riscos'!E19,IF($B26=$A19,'Mapeamento de Riscos'!E20,IF($B27=$A19,'Mapeamento de Riscos'!E21,IF($B28=$A19,'Mapeamento de Riscos'!E22,IF($B29=$A19,'Mapeamento de Riscos'!E23,IF($B30=$A19,'Mapeamento de Riscos'!E24,IF($B31=$A19,'Mapeamento de Riscos'!E25,IF($B32=$A19,'Mapeamento de Riscos'!E26,IF($B33=$A19,'Mapeamento de Riscos'!E27,IF($B34=$A19,'Mapeamento de Riscos'!E28,IF($B35=$A19,'Mapeamento de Riscos'!E29,IF($B36=$A19,'Mapeamento de Riscos'!E30,IF($B37=$A19,'Mapeamento de Riscos'!E31,IF($B38=$A19,'Mapeamento de Riscos'!E32,IF($B39=$A19,'Mapeamento de Riscos'!E33,IF($B40=$A19,'Mapeamento de Riscos'!E34,IF($B41=$A19,'Mapeamento de Riscos'!E35,IF($B42=$A19,'Mapeamento de Riscos'!E36,IF($B43=$A19,'Mapeamento de Riscos'!E37,IF($B44=$A19,'Mapeamento de Riscos'!E38,IF($B45=$A19,'Mapeamento de Riscos'!E39,IF($B46=$A19,'Mapeamento de Riscos'!E40,IF($B47=$A19,'Mapeamento de Riscos'!E41,IF($B48=$A19,'Mapeamento de Riscos'!E42,IF($B49=$A19,'Mapeamento de Riscos'!E43,IF($B50=$A19,'Mapeamento de Riscos'!E44,IF($B51=$A19,'Mapeamento de Riscos'!E45,IF($B52=$A19,'Mapeamento de Riscos'!E46,IF($B53=$A19,'Mapeamento de Riscos'!E47,IF($B54=$A19,'Mapeamento de Riscos'!E48,IF($B55=$A19,'Mapeamento de Riscos'!E49,IF($B56=$A19,'Mapeamento de Riscos'!E50,IF($B57=$A19,'Mapeamento de Riscos'!E51,IF($B58=$A19,'Mapeamento de Riscos'!E52,IF($B59=$A19,'Mapeamento de Riscos'!E53,IF($B60=$A19,'Mapeamento de Riscos'!E54,IF($B61=$A19,'Mapeamento de Riscos'!E55,IF($B62=$A19,'Mapeamento de Riscos'!E56,IF($B63=$A19,'Mapeamento de Riscos'!E57,IF($B64=$A19,'Mapeamento de Riscos'!#REF!,IF($B65=$A19,'Mapeamento de Riscos'!#REF!,IF($B66=$A19,'Mapeamento de Riscos'!#REF!,IF($B67=$A19,'Mapeamento de Riscos'!#REF!,IF($B68=$A19,'Mapeamento de Riscos'!#REF!,""))))))))))))))))))))))))))))))))))))))))))))))))))</f>
        <v>Necessidade de substituição de máquinas, equipamentos e tecnologias em função de avanço tecnológico ou de revisão de normas técnicas</v>
      </c>
      <c r="F19" s="250" t="str">
        <f>IF($B19=$A19,'Mapeamento de Riscos'!F13,IF($B20=$A19,'Mapeamento de Riscos'!F14,IF($B21=$A19,'Mapeamento de Riscos'!F15,IF($B22=$A19,'Mapeamento de Riscos'!F16,IF($B23=$A19,'Mapeamento de Riscos'!F17,IF($B24=$A19,'Mapeamento de Riscos'!F18,IF($B25=$A19,'Mapeamento de Riscos'!F19,IF($B26=$A19,'Mapeamento de Riscos'!F20,IF($B27=$A19,'Mapeamento de Riscos'!F21,IF($B28=$A19,'Mapeamento de Riscos'!F22,IF($B29=$A19,'Mapeamento de Riscos'!F23,IF($B30=$A19,'Mapeamento de Riscos'!F24,IF($B31=$A19,'Mapeamento de Riscos'!F25,IF($B32=$A19,'Mapeamento de Riscos'!F26,IF($B33=$A19,'Mapeamento de Riscos'!F27,IF($B34=$A19,'Mapeamento de Riscos'!F28,IF($B35=$A19,'Mapeamento de Riscos'!F29,IF($B36=$A19,'Mapeamento de Riscos'!F30,IF($B37=$A19,'Mapeamento de Riscos'!F31,IF($B38=$A19,'Mapeamento de Riscos'!F32,IF($B39=$A19,'Mapeamento de Riscos'!F33,IF($B40=$A19,'Mapeamento de Riscos'!F34,IF($B41=$A19,'Mapeamento de Riscos'!F35,IF($B42=$A19,'Mapeamento de Riscos'!F36,IF($B43=$A19,'Mapeamento de Riscos'!F37,IF($B44=$A19,'Mapeamento de Riscos'!F38,IF($B45=$A19,'Mapeamento de Riscos'!F39,IF($B46=$A19,'Mapeamento de Riscos'!F40,IF($B47=$A19,'Mapeamento de Riscos'!F41,IF($B48=$A19,'Mapeamento de Riscos'!F42,IF($B49=$A19,'Mapeamento de Riscos'!F43,IF($B50=$A19,'Mapeamento de Riscos'!F44,IF($B51=$A19,'Mapeamento de Riscos'!F45,IF($B52=$A19,'Mapeamento de Riscos'!F46,IF($B53=$A19,'Mapeamento de Riscos'!F47,IF($B54=$A19,'Mapeamento de Riscos'!F48,IF($B55=$A19,'Mapeamento de Riscos'!F49,IF($B56=$A19,'Mapeamento de Riscos'!F50,IF($B57=$A19,'Mapeamento de Riscos'!F51,IF($B58=$A19,'Mapeamento de Riscos'!F52,IF($B59=$A19,'Mapeamento de Riscos'!F53,IF($B60=$A19,'Mapeamento de Riscos'!F54,IF($B61=$A19,'Mapeamento de Riscos'!F55,IF($B62=$A19,'Mapeamento de Riscos'!F56,IF($B63=$A19,'Mapeamento de Riscos'!F57,IF($B64=$A19,'Mapeamento de Riscos'!#REF!,IF($B65=$A19,'Mapeamento de Riscos'!#REF!,IF($B66=$A19,'Mapeamento de Riscos'!#REF!,IF($B67=$A19,'Mapeamento de Riscos'!#REF!,IF($B68=$A19,'Mapeamento de Riscos'!#REF!,""))))))))))))))))))))))))))))))))))))))))))))))))))</f>
        <v>Poderá ocorrer imprevisibilidade na aquisição ou/e entrega de bens e serviços</v>
      </c>
      <c r="G19" s="250" t="str">
        <f>IF($B19=$A19,'Mapeamento de Riscos'!H13,IF($B20=$A19,'Mapeamento de Riscos'!H14,IF($B21=$A19,'Mapeamento de Riscos'!H15,IF($B22=$A19,'Mapeamento de Riscos'!H16,IF($B23=$A19,'Mapeamento de Riscos'!H17,IF($B24=$A19,'Mapeamento de Riscos'!H18,IF($B25=$A19,'Mapeamento de Riscos'!H19,IF($B26=$A19,'Mapeamento de Riscos'!H20,IF($B27=$A19,'Mapeamento de Riscos'!H21,IF($B28=$A19,'Mapeamento de Riscos'!H22,IF($B29=$A19,'Mapeamento de Riscos'!H23,IF($B30=$A19,'Mapeamento de Riscos'!H24,IF($B31=$A19,'Mapeamento de Riscos'!H25,IF($B32=$A19,'Mapeamento de Riscos'!H26,IF($B33=$A19,'Mapeamento de Riscos'!H27,IF($B34=$A19,'Mapeamento de Riscos'!H28,IF($B35=$A19,'Mapeamento de Riscos'!H29,IF($B36=$A19,'Mapeamento de Riscos'!H30,IF($B37=$A19,'Mapeamento de Riscos'!H31,IF($B38=$A19,'Mapeamento de Riscos'!H32,IF($B39=$A19,'Mapeamento de Riscos'!H33,IF($B40=$A19,'Mapeamento de Riscos'!H34,IF($B41=$A19,'Mapeamento de Riscos'!H35,IF($B42=$A19,'Mapeamento de Riscos'!H36,IF($B43=$A19,'Mapeamento de Riscos'!H37,IF($B44=$A19,'Mapeamento de Riscos'!H38,IF($B45=$A19,'Mapeamento de Riscos'!H39,IF($B46=$A19,'Mapeamento de Riscos'!H40,IF($B47=$A19,'Mapeamento de Riscos'!H41,IF($B48=$A19,'Mapeamento de Riscos'!H42,IF($B49=$A19,'Mapeamento de Riscos'!H43,IF($B50=$A19,'Mapeamento de Riscos'!H44,IF($B51=$A19,'Mapeamento de Riscos'!H45,IF($B52=$A19,'Mapeamento de Riscos'!H46,IF($B53=$A19,'Mapeamento de Riscos'!H47,IF($B54=$A19,'Mapeamento de Riscos'!H48,IF($B55=$A19,'Mapeamento de Riscos'!H49,IF($B56=$A19,'Mapeamento de Riscos'!H50,IF($B57=$A19,'Mapeamento de Riscos'!H51,IF($B58=$A19,'Mapeamento de Riscos'!H52,IF($B59=$A19,'Mapeamento de Riscos'!H53,IF($B60=$A19,'Mapeamento de Riscos'!H54,IF($B61=$A19,'Mapeamento de Riscos'!H55,IF($B62=$A19,'Mapeamento de Riscos'!H56,IF($B63=$A19,'Mapeamento de Riscos'!H57,IF($B64=$A19,'Mapeamento de Riscos'!#REF!,IF($B65=$A19,'Mapeamento de Riscos'!#REF!,IF($B66=$A19,'Mapeamento de Riscos'!#REF!,IF($B67=$A19,'Mapeamento de Riscos'!#REF!,IF($B68=$A19,'Mapeamento de Riscos'!#REF!,""))))))))))))))))))))))))))))))))))))))))))))))))))</f>
        <v>1. Atraso na execução do contrato;
2. Não entrega de serviços;
3. Não implementação de ações;
4. Substituição de itens.</v>
      </c>
      <c r="H19" s="86" t="str">
        <f>IF($B19=$A19,'Mapeamento de Riscos'!I13,IF($B20=$A19,'Mapeamento de Riscos'!I14,IF($B21=$A19,'Mapeamento de Riscos'!I15,IF($B22=$A19,'Mapeamento de Riscos'!I16,IF($B23=$A19,'Mapeamento de Riscos'!I17,IF($B24=$A19,'Mapeamento de Riscos'!I18,IF($B25=$A19,'Mapeamento de Riscos'!I19,IF($B26=$A19,'Mapeamento de Riscos'!I20,IF($B27=$A19,'Mapeamento de Riscos'!I21,IF($B28=$A19,'Mapeamento de Riscos'!I22,IF($B29=$A19,'Mapeamento de Riscos'!I23,IF($B30=$A19,'Mapeamento de Riscos'!I24,IF($B31=$A19,'Mapeamento de Riscos'!I25,IF($B32=$A19,'Mapeamento de Riscos'!I26,IF($B33=$A19,'Mapeamento de Riscos'!I27,IF($B34=$A19,'Mapeamento de Riscos'!I28,IF($B35=$A19,'Mapeamento de Riscos'!I29,IF($B36=$A19,'Mapeamento de Riscos'!I30,IF($B37=$A19,'Mapeamento de Riscos'!I31,IF($B38=$A19,'Mapeamento de Riscos'!I32,IF($B39=$A19,'Mapeamento de Riscos'!I33,IF($B40=$A19,'Mapeamento de Riscos'!I34,IF($B41=$A19,'Mapeamento de Riscos'!I35,IF($B42=$A19,'Mapeamento de Riscos'!I36,IF($B43=$A19,'Mapeamento de Riscos'!I37,IF($B44=$A19,'Mapeamento de Riscos'!I38,IF($B45=$A19,'Mapeamento de Riscos'!I39,IF($B46=$A19,'Mapeamento de Riscos'!I40,IF($B47=$A19,'Mapeamento de Riscos'!I41,IF($B48=$A19,'Mapeamento de Riscos'!I42,IF($B49=$A19,'Mapeamento de Riscos'!I43,IF($B50=$A19,'Mapeamento de Riscos'!I44,IF($B51=$A19,'Mapeamento de Riscos'!I45,IF($B52=$A19,'Mapeamento de Riscos'!I46,IF($B53=$A19,'Mapeamento de Riscos'!I47,IF($B54=$A19,'Mapeamento de Riscos'!I48,IF($B55=$A19,'Mapeamento de Riscos'!I49,IF($B56=$A19,'Mapeamento de Riscos'!I50,IF($B57=$A19,'Mapeamento de Riscos'!I51,IF($B58=$A19,'Mapeamento de Riscos'!I52,IF($B59=$A19,'Mapeamento de Riscos'!I53,IF($B60=$A19,'Mapeamento de Riscos'!I54,IF($B61=$A19,'Mapeamento de Riscos'!I55,IF($B62=$A19,'Mapeamento de Riscos'!I56,IF($B63=$A19,'Mapeamento de Riscos'!I57,IF($B64=$A19,'Mapeamento de Riscos'!#REF!,IF($B65=$A19,'Mapeamento de Riscos'!#REF!,IF($B66=$A19,'Mapeamento de Riscos'!#REF!,IF($B67=$A19,'Mapeamento de Riscos'!#REF!,IF($B68=$A19,'Mapeamento de Riscos'!#REF!,""))))))))))))))))))))))))))))))))))))))))))))))))))</f>
        <v>Contratada</v>
      </c>
      <c r="I19" s="86" t="str">
        <f>IF($B19=$A19,'Mapeamento de Riscos'!J13,IF($B20=$A19,'Mapeamento de Riscos'!J14,IF($B21=$A19,'Mapeamento de Riscos'!J15,IF($B22=$A19,'Mapeamento de Riscos'!J16,IF($B23=$A19,'Mapeamento de Riscos'!J17,IF($B24=$A19,'Mapeamento de Riscos'!J18,IF($B25=$A19,'Mapeamento de Riscos'!J19,IF($B26=$A19,'Mapeamento de Riscos'!J20,IF($B27=$A19,'Mapeamento de Riscos'!J21,IF($B28=$A19,'Mapeamento de Riscos'!J22,IF($B29=$A19,'Mapeamento de Riscos'!J23,IF($B30=$A19,'Mapeamento de Riscos'!J24,IF($B31=$A19,'Mapeamento de Riscos'!J25,IF($B32=$A19,'Mapeamento de Riscos'!J26,IF($B33=$A19,'Mapeamento de Riscos'!J27,IF($B34=$A19,'Mapeamento de Riscos'!J28,IF($B35=$A19,'Mapeamento de Riscos'!J29,IF($B36=$A19,'Mapeamento de Riscos'!J30,IF($B37=$A19,'Mapeamento de Riscos'!J31,IF($B38=$A19,'Mapeamento de Riscos'!J32,IF($B39=$A19,'Mapeamento de Riscos'!J33,IF($B40=$A19,'Mapeamento de Riscos'!J34,IF($B41=$A19,'Mapeamento de Riscos'!J35,IF($B42=$A19,'Mapeamento de Riscos'!J36,IF($B43=$A19,'Mapeamento de Riscos'!J37,IF($B44=$A19,'Mapeamento de Riscos'!J38,IF($B45=$A19,'Mapeamento de Riscos'!J39,IF($B46=$A19,'Mapeamento de Riscos'!J40,IF($B47=$A19,'Mapeamento de Riscos'!J41,IF($B48=$A19,'Mapeamento de Riscos'!J42,IF($B49=$A19,'Mapeamento de Riscos'!J43,IF($B50=$A19,'Mapeamento de Riscos'!J44,IF($B51=$A19,'Mapeamento de Riscos'!J45,IF($B52=$A19,'Mapeamento de Riscos'!J46,IF($B53=$A19,'Mapeamento de Riscos'!J47,IF($B54=$A19,'Mapeamento de Riscos'!J48,IF($B55=$A19,'Mapeamento de Riscos'!J49,IF($B56=$A19,'Mapeamento de Riscos'!J50,IF($B57=$A19,'Mapeamento de Riscos'!J51,IF($B58=$A19,'Mapeamento de Riscos'!J52,IF($B59=$A19,'Mapeamento de Riscos'!J53,IF($B60=$A19,'Mapeamento de Riscos'!J54,IF($B61=$A19,'Mapeamento de Riscos'!J55,IF($B62=$A19,'Mapeamento de Riscos'!J56,IF($B63=$A19,'Mapeamento de Riscos'!J57,IF($B64=$A19,'Mapeamento de Riscos'!#REF!,IF($B65=$A19,'Mapeamento de Riscos'!#REF!,IF($B66=$A19,'Mapeamento de Riscos'!#REF!,IF($B67=$A19,'Mapeamento de Riscos'!#REF!,IF($B68=$A19,'Mapeamento de Riscos'!#REF!,""))))))))))))))))))))))))))))))))))))))))))))))))))</f>
        <v>1- Muito baixa</v>
      </c>
      <c r="J19" s="86" t="str">
        <f>IF($B19=$A19,'Mapeamento de Riscos'!V13,IF($B20=$A19,'Mapeamento de Riscos'!V14,IF($B21=$A19,'Mapeamento de Riscos'!V15,IF($B22=$A19,'Mapeamento de Riscos'!V16,IF($B23=$A19,'Mapeamento de Riscos'!V17,IF($B24=$A19,'Mapeamento de Riscos'!V18,IF($B25=$A19,'Mapeamento de Riscos'!V19,IF($B26=$A19,'Mapeamento de Riscos'!V20,IF($B27=$A19,'Mapeamento de Riscos'!V21,IF($B28=$A19,'Mapeamento de Riscos'!V22,IF($B29=$A19,'Mapeamento de Riscos'!V23,IF($B30=$A19,'Mapeamento de Riscos'!V24,IF($B31=$A19,'Mapeamento de Riscos'!V25,IF($B32=$A19,'Mapeamento de Riscos'!V26,IF($B33=$A19,'Mapeamento de Riscos'!V27,IF($B34=$A19,'Mapeamento de Riscos'!V28,IF($B35=$A19,'Mapeamento de Riscos'!V29,IF($B36=$A19,'Mapeamento de Riscos'!V30,IF($B37=$A19,'Mapeamento de Riscos'!V31,IF($B38=$A19,'Mapeamento de Riscos'!V32,IF($B39=$A19,'Mapeamento de Riscos'!V33,IF($B40=$A19,'Mapeamento de Riscos'!V34,IF($B41=$A19,'Mapeamento de Riscos'!V35,IF($B42=$A19,'Mapeamento de Riscos'!V36,IF($B43=$A19,'Mapeamento de Riscos'!V37,IF($B44=$A19,'Mapeamento de Riscos'!V38,IF($B45=$A19,'Mapeamento de Riscos'!V39,IF($B46=$A19,'Mapeamento de Riscos'!V40,IF($B47=$A19,'Mapeamento de Riscos'!V41,IF($B48=$A19,'Mapeamento de Riscos'!V42,IF($B49=$A19,'Mapeamento de Riscos'!V43,IF($B50=$A19,'Mapeamento de Riscos'!V44,IF($B51=$A19,'Mapeamento de Riscos'!V45,IF($B52=$A19,'Mapeamento de Riscos'!V46,IF($B53=$A19,'Mapeamento de Riscos'!V47,IF($B54=$A19,'Mapeamento de Riscos'!V48,IF($B55=$A19,'Mapeamento de Riscos'!V49,IF($B56=$A19,'Mapeamento de Riscos'!V50,IF($B57=$A19,'Mapeamento de Riscos'!V51,IF($B58=$A19,'Mapeamento de Riscos'!V52,IF($B59=$A19,'Mapeamento de Riscos'!V53,IF($B60=$A19,'Mapeamento de Riscos'!V54,IF($B61=$A19,'Mapeamento de Riscos'!V55,IF($B62=$A19,'Mapeamento de Riscos'!V56,IF($B63=$A19,'Mapeamento de Riscos'!V57,IF($B64=$A19,'Mapeamento de Riscos'!#REF!,IF($B65=$A19,'Mapeamento de Riscos'!#REF!,IF($B66=$A19,'Mapeamento de Riscos'!#REF!,IF($B67=$A19,'Mapeamento de Riscos'!#REF!,IF($B68=$A19,'Mapeamento de Riscos'!#REF!,""))))))))))))))))))))))))))))))))))))))))))))))))))</f>
        <v>1- Insignificante</v>
      </c>
      <c r="K19" s="86" t="str">
        <f>IF($B19=$A19,'Mapeamento de Riscos'!AG13,IF($B20=$A19,'Mapeamento de Riscos'!AG14,IF($B21=$A19,'Mapeamento de Riscos'!AG15,IF($B22=$A19,'Mapeamento de Riscos'!AG16,IF($B23=$A19,'Mapeamento de Riscos'!AG17,IF($B24=$A19,'Mapeamento de Riscos'!AG18,IF($B25=$A19,'Mapeamento de Riscos'!AG19,IF($B26=$A19,'Mapeamento de Riscos'!AG20,IF($B27=$A19,'Mapeamento de Riscos'!AG21,IF($B28=$A19,'Mapeamento de Riscos'!AG22,IF($B29=$A19,'Mapeamento de Riscos'!AG23,IF($B30=$A19,'Mapeamento de Riscos'!AG24,IF($B31=$A19,'Mapeamento de Riscos'!AG25,IF($B32=$A19,'Mapeamento de Riscos'!AG26,IF($B33=$A19,'Mapeamento de Riscos'!AG27,IF($B34=$A19,'Mapeamento de Riscos'!AG28,IF($B35=$A19,'Mapeamento de Riscos'!AG29,IF($B36=$A19,'Mapeamento de Riscos'!AG30,IF($B37=$A19,'Mapeamento de Riscos'!AG31,IF($B38=$A19,'Mapeamento de Riscos'!AG32,IF($B39=$A19,'Mapeamento de Riscos'!AG33,IF($B40=$A19,'Mapeamento de Riscos'!AG34,IF($B41=$A19,'Mapeamento de Riscos'!AG35,IF($B42=$A19,'Mapeamento de Riscos'!AG36,IF($B43=$A19,'Mapeamento de Riscos'!AG37,IF($B44=$A19,'Mapeamento de Riscos'!AG38,IF($B45=$A19,'Mapeamento de Riscos'!AG39,IF($B46=$A19,'Mapeamento de Riscos'!AG40,IF($B47=$A19,'Mapeamento de Riscos'!AG41,IF($B48=$A19,'Mapeamento de Riscos'!AG42,IF($B49=$A19,'Mapeamento de Riscos'!AG43,IF($B50=$A19,'Mapeamento de Riscos'!AG44,IF($B51=$A19,'Mapeamento de Riscos'!AG45,IF($B52=$A19,'Mapeamento de Riscos'!AG46,IF($B53=$A19,'Mapeamento de Riscos'!AG47,IF($B54=$A19,'Mapeamento de Riscos'!AG48,IF($B55=$A19,'Mapeamento de Riscos'!AG49,IF($B56=$A19,'Mapeamento de Riscos'!AG50,IF($B57=$A19,'Mapeamento de Riscos'!AG51,IF($B58=$A19,'Mapeamento de Riscos'!AG52,IF($B59=$A19,'Mapeamento de Riscos'!AG53,IF($B60=$A19,'Mapeamento de Riscos'!AG54,IF($B61=$A19,'Mapeamento de Riscos'!AG55,IF($B62=$A19,'Mapeamento de Riscos'!AG56,IF($B63=$A19,'Mapeamento de Riscos'!AG57,IF($B64=$A19,'Mapeamento de Riscos'!#REF!,IF($B65=$A19,'Mapeamento de Riscos'!#REF!,IF($B66=$A19,'Mapeamento de Riscos'!#REF!,IF($B67=$A19,'Mapeamento de Riscos'!#REF!,IF($B68=$A19,'Mapeamento de Riscos'!#REF!,""))))))))))))))))))))))))))))))))))))))))))))))))))</f>
        <v/>
      </c>
      <c r="L19" s="86">
        <f>IF($B19=$A19,'Mapeamento de Riscos'!AH13,IF($B20=$A19,'Mapeamento de Riscos'!AH14,IF($B21=$A19,'Mapeamento de Riscos'!AH15,IF($B22=$A19,'Mapeamento de Riscos'!AH16,IF($B23=$A19,'Mapeamento de Riscos'!AH17,IF($B24=$A19,'Mapeamento de Riscos'!AH18,IF($B25=$A19,'Mapeamento de Riscos'!AH19,IF($B26=$A19,'Mapeamento de Riscos'!AH20,IF($B27=$A19,'Mapeamento de Riscos'!AH21,IF($B28=$A19,'Mapeamento de Riscos'!AH22,IF($B29=$A19,'Mapeamento de Riscos'!AH23,IF($B30=$A19,'Mapeamento de Riscos'!AH24,IF($B31=$A19,'Mapeamento de Riscos'!AH25,IF($B32=$A19,'Mapeamento de Riscos'!AH26,IF($B33=$A19,'Mapeamento de Riscos'!AH27,IF($B34=$A19,'Mapeamento de Riscos'!AH28,IF($B35=$A19,'Mapeamento de Riscos'!AH29,IF($B36=$A19,'Mapeamento de Riscos'!AH30,IF($B37=$A19,'Mapeamento de Riscos'!AH31,IF($B38=$A19,'Mapeamento de Riscos'!AH32,IF($B39=$A19,'Mapeamento de Riscos'!AH33,IF($B40=$A19,'Mapeamento de Riscos'!AH34,IF($B41=$A19,'Mapeamento de Riscos'!AH35,IF($B42=$A19,'Mapeamento de Riscos'!AH36,IF($B43=$A19,'Mapeamento de Riscos'!AH37,IF($B44=$A19,'Mapeamento de Riscos'!AH38,IF($B45=$A19,'Mapeamento de Riscos'!AH39,IF($B46=$A19,'Mapeamento de Riscos'!AH40,IF($B47=$A19,'Mapeamento de Riscos'!AH41,IF($B48=$A19,'Mapeamento de Riscos'!AH42,IF($B49=$A19,'Mapeamento de Riscos'!AH43,IF($B50=$A19,'Mapeamento de Riscos'!AH44,IF($B51=$A19,'Mapeamento de Riscos'!AH45,IF($B52=$A19,'Mapeamento de Riscos'!AH46,IF($B53=$A19,'Mapeamento de Riscos'!AH47,IF($B54=$A19,'Mapeamento de Riscos'!AH48,IF($B55=$A19,'Mapeamento de Riscos'!AH49,IF($B56=$A19,'Mapeamento de Riscos'!AH50,IF($B57=$A19,'Mapeamento de Riscos'!AH51,IF($B58=$A19,'Mapeamento de Riscos'!AH52,IF($B59=$A19,'Mapeamento de Riscos'!AH53,IF($B60=$A19,'Mapeamento de Riscos'!AH54,IF($B61=$A19,'Mapeamento de Riscos'!AH55,IF($B62=$A19,'Mapeamento de Riscos'!AH56,IF($B63=$A19,'Mapeamento de Riscos'!AH57,IF($B64=$A19,'Mapeamento de Riscos'!#REF!,IF($B65=$A19,'Mapeamento de Riscos'!#REF!,IF($B66=$A19,'Mapeamento de Riscos'!#REF!,IF($B67=$A19,'Mapeamento de Riscos'!#REF!,IF($B68=$A19,'Mapeamento de Riscos'!#REF!,""))))))))))))))))))))))))))))))))))))))))))))))))))</f>
        <v>0</v>
      </c>
      <c r="M19" s="249" t="str">
        <f>IF('Mapeamento de Riscos'!AI13&gt;0,(Q60&amp;" PREVENTIVO:  "&amp;'Mapeamento de Riscos'!AI13&amp;"
 ATENUANTE: "&amp;'Mapeamento de Riscos'!AK13&amp;""""),"")</f>
        <v/>
      </c>
      <c r="N19" s="249" t="str">
        <f>IF(C19='Mapeamento de Riscos'!A13,M19,IF(C19='Mapeamento de Riscos'!A14,'Matriz de Risco'!M20,IF(C19='Mapeamento de Riscos'!A15,'Matriz de Risco'!M21,IF(C19='Mapeamento de Riscos'!A16,'Matriz de Risco'!M22,IF(C19='Mapeamento de Riscos'!A17,'Matriz de Risco'!M23,IF(C19='Mapeamento de Riscos'!A18,'Matriz de Risco'!M24,IF(C19='Mapeamento de Riscos'!A19,'Matriz de Risco'!M25,IF(C19='Mapeamento de Riscos'!A20,'Matriz de Risco'!M26,IF(C19='Mapeamento de Riscos'!A21,'Matriz de Risco'!M27,IF(C19='Mapeamento de Riscos'!A22,'Matriz de Risco'!M28,IF(C19='Mapeamento de Riscos'!A23,'Matriz de Risco'!M29,IF(C19='Mapeamento de Riscos'!A24,'Matriz de Risco'!M30,IF(C19='Mapeamento de Riscos'!A25,'Matriz de Risco'!M31,IF(C19='Mapeamento de Riscos'!A26,'Matriz de Risco'!M32,IF(C19='Mapeamento de Riscos'!A27,'Matriz de Risco'!M33,IF(C19='Mapeamento de Riscos'!A28,'Matriz de Risco'!M34,IF(C19='Mapeamento de Riscos'!A29,'Matriz de Risco'!M35,IF(C19='Mapeamento de Riscos'!A30,'Matriz de Risco'!M36,IF(C19='Mapeamento de Riscos'!A31,'Matriz de Risco'!M37,IF(C19='Mapeamento de Riscos'!A32,'Matriz de Risco'!M38,IF(C19='Mapeamento de Riscos'!A33,'Matriz de Risco'!M39,IF(C19='Mapeamento de Riscos'!A34,'Matriz de Risco'!M40,IF(C19='Mapeamento de Riscos'!A35,'Matriz de Risco'!M41,IF(C19='Mapeamento de Riscos'!A36,'Matriz de Risco'!M42,IF(C19='Mapeamento de Riscos'!A37,'Matriz de Risco'!M43,IF(C19='Mapeamento de Riscos'!A38,'Matriz de Risco'!M44,IF(C19='Mapeamento de Riscos'!A39,'Matriz de Risco'!M45,IF(C19='Mapeamento de Riscos'!A40,'Matriz de Risco'!M46,IF(C19='Mapeamento de Riscos'!A41,'Matriz de Risco'!M47,IF(C19='Mapeamento de Riscos'!A42,'Matriz de Risco'!M48,IF(C19='Mapeamento de Riscos'!A43,'Matriz de Risco'!M49,IF(C19='Mapeamento de Riscos'!A44,'Matriz de Risco'!M50,IF(C19='Mapeamento de Riscos'!A45,'Matriz de Risco'!M51,IF(C19='Mapeamento de Riscos'!A46,'Matriz de Risco'!M52,IF(C19='Mapeamento de Riscos'!A47,'Matriz de Risco'!M53,IF(C19='Mapeamento de Riscos'!A48,'Matriz de Risco'!M54,IF(C19='Mapeamento de Riscos'!A49,'Matriz de Risco'!M55,IF(C19='Mapeamento de Riscos'!A50,'Matriz de Risco'!M56,IF(C19='Mapeamento de Riscos'!A51,'Matriz de Risco'!M57,IF(C19='Mapeamento de Riscos'!A52,'Matriz de Risco'!M58,IF(C19='Mapeamento de Riscos'!A53,'Matriz de Risco'!M59,IF(C19='Mapeamento de Riscos'!A54,'Matriz de Risco'!M60,IF(C19='Mapeamento de Riscos'!A55,'Matriz de Risco'!M61,IF(C19='Mapeamento de Riscos'!A56,'Matriz de Risco'!M62,IF(C19='Mapeamento de Riscos'!A57,'Matriz de Risco'!M63,"")))))))))))))))))))))))))))))))))))))))))))))</f>
        <v/>
      </c>
    </row>
    <row r="20" spans="1:14" ht="79.900000000000006" hidden="1" customHeight="1" x14ac:dyDescent="0.25">
      <c r="A20" s="244">
        <v>7</v>
      </c>
      <c r="B20" s="4">
        <f>IF('Mapeamento de Riscos'!B14="Gestão contratual",(COUNT($B$14:B19))+1,"")</f>
        <v>3</v>
      </c>
      <c r="C20" s="281" t="str">
        <f>IF($B20=$A20,'Mapeamento de Riscos'!A14,IF($B21=$A20,'Mapeamento de Riscos'!A15,IF($B22=$A20,'Mapeamento de Riscos'!A16,IF($B23=$A20,'Mapeamento de Riscos'!A17,IF($B24=$A20,'Mapeamento de Riscos'!A18,IF($B25=$A20,'Mapeamento de Riscos'!A19,IF($B26=$A20,'Mapeamento de Riscos'!A20,IF($B27=$A20,'Mapeamento de Riscos'!A21,IF($B28=$A20,'Mapeamento de Riscos'!A22,IF($B29=$A20,'Mapeamento de Riscos'!A23,IF($B30=$A20,'Mapeamento de Riscos'!A24,IF($B31=$A20,'Mapeamento de Riscos'!A25,IF($B32=$A20,'Mapeamento de Riscos'!A26,IF($B33=$A20,'Mapeamento de Riscos'!A27,IF($B34=$A20,'Mapeamento de Riscos'!A28,IF($B35=$A20,'Mapeamento de Riscos'!A29,IF($B36=$A20,'Mapeamento de Riscos'!A30,IF($B37=$A20,'Mapeamento de Riscos'!A31,IF($B38=$A20,'Mapeamento de Riscos'!A32,IF($B39=$A20,'Mapeamento de Riscos'!A33,IF($B40=$A20,'Mapeamento de Riscos'!A34,IF($B41=$A20,'Mapeamento de Riscos'!A35,IF($B42=$A20,'Mapeamento de Riscos'!A36,IF($B43=$A20,'Mapeamento de Riscos'!A37,IF($B44=$A20,'Mapeamento de Riscos'!A38,IF($B45=$A20,'Mapeamento de Riscos'!A39,IF($B46=$A20,'Mapeamento de Riscos'!A40,IF($B47=$A20,'Mapeamento de Riscos'!A41,IF($B48=$A20,'Mapeamento de Riscos'!A42,IF($B49=$A20,'Mapeamento de Riscos'!A43,IF($B50=$A20,'Mapeamento de Riscos'!A44,IF($B51=$A20,'Mapeamento de Riscos'!A45,IF($B52=$A20,'Mapeamento de Riscos'!A46,IF($B53=$A20,'Mapeamento de Riscos'!A47,IF($B54=$A20,'Mapeamento de Riscos'!A48,IF($B55=$A20,'Mapeamento de Riscos'!A49,IF($B56=$A20,'Mapeamento de Riscos'!A50,IF($B57=$A20,'Mapeamento de Riscos'!A51,IF($B58=$A20,'Mapeamento de Riscos'!A52,IF($B59=$A20,'Mapeamento de Riscos'!A53,IF($B60=$A20,'Mapeamento de Riscos'!A54,IF($B61=$A20,'Mapeamento de Riscos'!A55,IF($B62=$A20,'Mapeamento de Riscos'!A56,IF($B63=$A20,'Mapeamento de Riscos'!A57,IF($B64=$A20,'Mapeamento de Riscos'!#REF!,IF($B65=$A20,'Mapeamento de Riscos'!#REF!,IF($B66=$A20,'Mapeamento de Riscos'!#REF!,IF($B67=$A20,'Mapeamento de Riscos'!#REF!,IF($B68=$A20,'Mapeamento de Riscos'!#REF!,IF($B69=$A20,'Mapeamento de Riscos'!#REF!,""))))))))))))))))))))))))))))))))))))))))))))))))))</f>
        <v>RC011</v>
      </c>
      <c r="D20" s="86" t="str">
        <f>IF($B20=$A20,'Mapeamento de Riscos'!B14,IF($B21=$A20,'Mapeamento de Riscos'!B15,IF($B22=$A20,'Mapeamento de Riscos'!B16,IF($B23=$A20,'Mapeamento de Riscos'!B17,IF($B24=$A20,'Mapeamento de Riscos'!B18,IF($B25=$A20,'Mapeamento de Riscos'!B19,IF($B26=$A20,'Mapeamento de Riscos'!B20,IF($B27=$A20,'Mapeamento de Riscos'!B21,IF($B28=$A20,'Mapeamento de Riscos'!B22,IF($B29=$A20,'Mapeamento de Riscos'!B23,IF($B30=$A20,'Mapeamento de Riscos'!B24,IF($B31=$A20,'Mapeamento de Riscos'!B25,IF($B32=$A20,'Mapeamento de Riscos'!B26,IF($B33=$A20,'Mapeamento de Riscos'!B27,IF($B34=$A20,'Mapeamento de Riscos'!B28,IF($B35=$A20,'Mapeamento de Riscos'!B29,IF($B36=$A20,'Mapeamento de Riscos'!B30,IF($B37=$A20,'Mapeamento de Riscos'!B31,IF($B38=$A20,'Mapeamento de Riscos'!B32,IF($B39=$A20,'Mapeamento de Riscos'!B33,IF($B40=$A20,'Mapeamento de Riscos'!B34,IF($B41=$A20,'Mapeamento de Riscos'!B35,IF($B42=$A20,'Mapeamento de Riscos'!B36,IF($B43=$A20,'Mapeamento de Riscos'!B37,IF($B44=$A20,'Mapeamento de Riscos'!B38,IF($B45=$A20,'Mapeamento de Riscos'!B39,IF($B46=$A20,'Mapeamento de Riscos'!B40,IF($B47=$A20,'Mapeamento de Riscos'!B41,IF($B48=$A20,'Mapeamento de Riscos'!B42,IF($B49=$A20,'Mapeamento de Riscos'!B43,IF($B50=$A20,'Mapeamento de Riscos'!B44,IF($B51=$A20,'Mapeamento de Riscos'!B45,IF($B52=$A20,'Mapeamento de Riscos'!B46,IF($B53=$A20,'Mapeamento de Riscos'!B47,IF($B54=$A20,'Mapeamento de Riscos'!B48,IF($B55=$A20,'Mapeamento de Riscos'!B49,IF($B56=$A20,'Mapeamento de Riscos'!B50,IF($B57=$A20,'Mapeamento de Riscos'!B51,IF($B58=$A20,'Mapeamento de Riscos'!B52,IF($B59=$A20,'Mapeamento de Riscos'!B53,IF($B60=$A20,'Mapeamento de Riscos'!B54,IF($B61=$A20,'Mapeamento de Riscos'!B55,IF($B62=$A20,'Mapeamento de Riscos'!B56,IF($B63=$A20,'Mapeamento de Riscos'!B57,IF($B64=$A20,'Mapeamento de Riscos'!#REF!,IF($B65=$A20,'Mapeamento de Riscos'!#REF!,IF($B66=$A20,'Mapeamento de Riscos'!#REF!,IF($B67=$A20,'Mapeamento de Riscos'!#REF!,IF($B68=$A20,'Mapeamento de Riscos'!#REF!,IF($B69=$A20,'Mapeamento de Riscos'!#REF!,""))))))))))))))))))))))))))))))))))))))))))))))))))</f>
        <v>Gestão contratual</v>
      </c>
      <c r="E20" s="250" t="str">
        <f>IF($B20=$A20,'Mapeamento de Riscos'!E14,IF($B21=$A20,'Mapeamento de Riscos'!E15,IF($B22=$A20,'Mapeamento de Riscos'!E16,IF($B23=$A20,'Mapeamento de Riscos'!E17,IF($B24=$A20,'Mapeamento de Riscos'!E18,IF($B25=$A20,'Mapeamento de Riscos'!E19,IF($B26=$A20,'Mapeamento de Riscos'!E20,IF($B27=$A20,'Mapeamento de Riscos'!E21,IF($B28=$A20,'Mapeamento de Riscos'!E22,IF($B29=$A20,'Mapeamento de Riscos'!E23,IF($B30=$A20,'Mapeamento de Riscos'!E24,IF($B31=$A20,'Mapeamento de Riscos'!E25,IF($B32=$A20,'Mapeamento de Riscos'!E26,IF($B33=$A20,'Mapeamento de Riscos'!E27,IF($B34=$A20,'Mapeamento de Riscos'!E28,IF($B35=$A20,'Mapeamento de Riscos'!E29,IF($B36=$A20,'Mapeamento de Riscos'!E30,IF($B37=$A20,'Mapeamento de Riscos'!E31,IF($B38=$A20,'Mapeamento de Riscos'!E32,IF($B39=$A20,'Mapeamento de Riscos'!E33,IF($B40=$A20,'Mapeamento de Riscos'!E34,IF($B41=$A20,'Mapeamento de Riscos'!E35,IF($B42=$A20,'Mapeamento de Riscos'!E36,IF($B43=$A20,'Mapeamento de Riscos'!E37,IF($B44=$A20,'Mapeamento de Riscos'!E38,IF($B45=$A20,'Mapeamento de Riscos'!E39,IF($B46=$A20,'Mapeamento de Riscos'!E40,IF($B47=$A20,'Mapeamento de Riscos'!E41,IF($B48=$A20,'Mapeamento de Riscos'!E42,IF($B49=$A20,'Mapeamento de Riscos'!E43,IF($B50=$A20,'Mapeamento de Riscos'!E44,IF($B51=$A20,'Mapeamento de Riscos'!E45,IF($B52=$A20,'Mapeamento de Riscos'!E46,IF($B53=$A20,'Mapeamento de Riscos'!E47,IF($B54=$A20,'Mapeamento de Riscos'!E48,IF($B55=$A20,'Mapeamento de Riscos'!E49,IF($B56=$A20,'Mapeamento de Riscos'!E50,IF($B57=$A20,'Mapeamento de Riscos'!E51,IF($B58=$A20,'Mapeamento de Riscos'!E52,IF($B59=$A20,'Mapeamento de Riscos'!E53,IF($B60=$A20,'Mapeamento de Riscos'!E54,IF($B61=$A20,'Mapeamento de Riscos'!E55,IF($B62=$A20,'Mapeamento de Riscos'!E56,IF($B63=$A20,'Mapeamento de Riscos'!E57,IF($B64=$A20,'Mapeamento de Riscos'!#REF!,IF($B65=$A20,'Mapeamento de Riscos'!#REF!,IF($B66=$A20,'Mapeamento de Riscos'!#REF!,IF($B67=$A20,'Mapeamento de Riscos'!#REF!,IF($B68=$A20,'Mapeamento de Riscos'!#REF!,IF($B69=$A20,'Mapeamento de Riscos'!#REF!,""))))))))))))))))))))))))))))))))))))))))))))))))))</f>
        <v>Responsabilidade civil, administrativa e criminal por danos ambientais decorrentes da operação, ou descarte inadequado de resíduos perigosos.</v>
      </c>
      <c r="F20" s="250" t="str">
        <f>IF($B20=$A20,'Mapeamento de Riscos'!F14,IF($B21=$A20,'Mapeamento de Riscos'!F15,IF($B22=$A20,'Mapeamento de Riscos'!F16,IF($B23=$A20,'Mapeamento de Riscos'!F17,IF($B24=$A20,'Mapeamento de Riscos'!F18,IF($B25=$A20,'Mapeamento de Riscos'!F19,IF($B26=$A20,'Mapeamento de Riscos'!F20,IF($B27=$A20,'Mapeamento de Riscos'!F21,IF($B28=$A20,'Mapeamento de Riscos'!F22,IF($B29=$A20,'Mapeamento de Riscos'!F23,IF($B30=$A20,'Mapeamento de Riscos'!F24,IF($B31=$A20,'Mapeamento de Riscos'!F25,IF($B32=$A20,'Mapeamento de Riscos'!F26,IF($B33=$A20,'Mapeamento de Riscos'!F27,IF($B34=$A20,'Mapeamento de Riscos'!F28,IF($B35=$A20,'Mapeamento de Riscos'!F29,IF($B36=$A20,'Mapeamento de Riscos'!F30,IF($B37=$A20,'Mapeamento de Riscos'!F31,IF($B38=$A20,'Mapeamento de Riscos'!F32,IF($B39=$A20,'Mapeamento de Riscos'!F33,IF($B40=$A20,'Mapeamento de Riscos'!F34,IF($B41=$A20,'Mapeamento de Riscos'!F35,IF($B42=$A20,'Mapeamento de Riscos'!F36,IF($B43=$A20,'Mapeamento de Riscos'!F37,IF($B44=$A20,'Mapeamento de Riscos'!F38,IF($B45=$A20,'Mapeamento de Riscos'!F39,IF($B46=$A20,'Mapeamento de Riscos'!F40,IF($B47=$A20,'Mapeamento de Riscos'!F41,IF($B48=$A20,'Mapeamento de Riscos'!F42,IF($B49=$A20,'Mapeamento de Riscos'!F43,IF($B50=$A20,'Mapeamento de Riscos'!F44,IF($B51=$A20,'Mapeamento de Riscos'!F45,IF($B52=$A20,'Mapeamento de Riscos'!F46,IF($B53=$A20,'Mapeamento de Riscos'!F47,IF($B54=$A20,'Mapeamento de Riscos'!F48,IF($B55=$A20,'Mapeamento de Riscos'!F49,IF($B56=$A20,'Mapeamento de Riscos'!F50,IF($B57=$A20,'Mapeamento de Riscos'!F51,IF($B58=$A20,'Mapeamento de Riscos'!F52,IF($B59=$A20,'Mapeamento de Riscos'!F53,IF($B60=$A20,'Mapeamento de Riscos'!F54,IF($B61=$A20,'Mapeamento de Riscos'!F55,IF($B62=$A20,'Mapeamento de Riscos'!F56,IF($B63=$A20,'Mapeamento de Riscos'!F57,IF($B64=$A20,'Mapeamento de Riscos'!#REF!,IF($B65=$A20,'Mapeamento de Riscos'!#REF!,IF($B66=$A20,'Mapeamento de Riscos'!#REF!,IF($B67=$A20,'Mapeamento de Riscos'!#REF!,IF($B68=$A20,'Mapeamento de Riscos'!#REF!,IF($B69=$A20,'Mapeamento de Riscos'!#REF!,""))))))))))))))))))))))))))))))))))))))))))))))))))</f>
        <v xml:space="preserve">Comprometimento Imagem Institucional </v>
      </c>
      <c r="G20" s="250" t="str">
        <f>IF($B20=$A20,'Mapeamento de Riscos'!H14,IF($B21=$A20,'Mapeamento de Riscos'!H15,IF($B22=$A20,'Mapeamento de Riscos'!H16,IF($B23=$A20,'Mapeamento de Riscos'!H17,IF($B24=$A20,'Mapeamento de Riscos'!H18,IF($B25=$A20,'Mapeamento de Riscos'!H19,IF($B26=$A20,'Mapeamento de Riscos'!H20,IF($B27=$A20,'Mapeamento de Riscos'!H21,IF($B28=$A20,'Mapeamento de Riscos'!H22,IF($B29=$A20,'Mapeamento de Riscos'!H23,IF($B30=$A20,'Mapeamento de Riscos'!H24,IF($B31=$A20,'Mapeamento de Riscos'!H25,IF($B32=$A20,'Mapeamento de Riscos'!H26,IF($B33=$A20,'Mapeamento de Riscos'!H27,IF($B34=$A20,'Mapeamento de Riscos'!H28,IF($B35=$A20,'Mapeamento de Riscos'!H29,IF($B36=$A20,'Mapeamento de Riscos'!H30,IF($B37=$A20,'Mapeamento de Riscos'!H31,IF($B38=$A20,'Mapeamento de Riscos'!H32,IF($B39=$A20,'Mapeamento de Riscos'!H33,IF($B40=$A20,'Mapeamento de Riscos'!H34,IF($B41=$A20,'Mapeamento de Riscos'!H35,IF($B42=$A20,'Mapeamento de Riscos'!H36,IF($B43=$A20,'Mapeamento de Riscos'!H37,IF($B44=$A20,'Mapeamento de Riscos'!H38,IF($B45=$A20,'Mapeamento de Riscos'!H39,IF($B46=$A20,'Mapeamento de Riscos'!H40,IF($B47=$A20,'Mapeamento de Riscos'!H41,IF($B48=$A20,'Mapeamento de Riscos'!H42,IF($B49=$A20,'Mapeamento de Riscos'!H43,IF($B50=$A20,'Mapeamento de Riscos'!H44,IF($B51=$A20,'Mapeamento de Riscos'!H45,IF($B52=$A20,'Mapeamento de Riscos'!H46,IF($B53=$A20,'Mapeamento de Riscos'!H47,IF($B54=$A20,'Mapeamento de Riscos'!H48,IF($B55=$A20,'Mapeamento de Riscos'!H49,IF($B56=$A20,'Mapeamento de Riscos'!H50,IF($B57=$A20,'Mapeamento de Riscos'!H51,IF($B58=$A20,'Mapeamento de Riscos'!H52,IF($B59=$A20,'Mapeamento de Riscos'!H53,IF($B60=$A20,'Mapeamento de Riscos'!H54,IF($B61=$A20,'Mapeamento de Riscos'!H55,IF($B62=$A20,'Mapeamento de Riscos'!H56,IF($B63=$A20,'Mapeamento de Riscos'!H57,IF($B64=$A20,'Mapeamento de Riscos'!#REF!,IF($B65=$A20,'Mapeamento de Riscos'!#REF!,IF($B66=$A20,'Mapeamento de Riscos'!#REF!,IF($B67=$A20,'Mapeamento de Riscos'!#REF!,IF($B68=$A20,'Mapeamento de Riscos'!#REF!,IF($B69=$A20,'Mapeamento de Riscos'!#REF!,""))))))))))))))))))))))))))))))))))))))))))))))))))</f>
        <v>1. Possibilidade de aplicação de multas e sanções pelos órgãos competentes e vinculação prejudicial à imagem da Codevasf</v>
      </c>
      <c r="H20" s="86" t="str">
        <f>IF($B20=$A20,'Mapeamento de Riscos'!I14,IF($B21=$A20,'Mapeamento de Riscos'!I15,IF($B22=$A20,'Mapeamento de Riscos'!I16,IF($B23=$A20,'Mapeamento de Riscos'!I17,IF($B24=$A20,'Mapeamento de Riscos'!I18,IF($B25=$A20,'Mapeamento de Riscos'!I19,IF($B26=$A20,'Mapeamento de Riscos'!I20,IF($B27=$A20,'Mapeamento de Riscos'!I21,IF($B28=$A20,'Mapeamento de Riscos'!I22,IF($B29=$A20,'Mapeamento de Riscos'!I23,IF($B30=$A20,'Mapeamento de Riscos'!I24,IF($B31=$A20,'Mapeamento de Riscos'!I25,IF($B32=$A20,'Mapeamento de Riscos'!I26,IF($B33=$A20,'Mapeamento de Riscos'!I27,IF($B34=$A20,'Mapeamento de Riscos'!I28,IF($B35=$A20,'Mapeamento de Riscos'!I29,IF($B36=$A20,'Mapeamento de Riscos'!I30,IF($B37=$A20,'Mapeamento de Riscos'!I31,IF($B38=$A20,'Mapeamento de Riscos'!I32,IF($B39=$A20,'Mapeamento de Riscos'!I33,IF($B40=$A20,'Mapeamento de Riscos'!I34,IF($B41=$A20,'Mapeamento de Riscos'!I35,IF($B42=$A20,'Mapeamento de Riscos'!I36,IF($B43=$A20,'Mapeamento de Riscos'!I37,IF($B44=$A20,'Mapeamento de Riscos'!I38,IF($B45=$A20,'Mapeamento de Riscos'!I39,IF($B46=$A20,'Mapeamento de Riscos'!I40,IF($B47=$A20,'Mapeamento de Riscos'!I41,IF($B48=$A20,'Mapeamento de Riscos'!I42,IF($B49=$A20,'Mapeamento de Riscos'!I43,IF($B50=$A20,'Mapeamento de Riscos'!I44,IF($B51=$A20,'Mapeamento de Riscos'!I45,IF($B52=$A20,'Mapeamento de Riscos'!I46,IF($B53=$A20,'Mapeamento de Riscos'!I47,IF($B54=$A20,'Mapeamento de Riscos'!I48,IF($B55=$A20,'Mapeamento de Riscos'!I49,IF($B56=$A20,'Mapeamento de Riscos'!I50,IF($B57=$A20,'Mapeamento de Riscos'!I51,IF($B58=$A20,'Mapeamento de Riscos'!I52,IF($B59=$A20,'Mapeamento de Riscos'!I53,IF($B60=$A20,'Mapeamento de Riscos'!I54,IF($B61=$A20,'Mapeamento de Riscos'!I55,IF($B62=$A20,'Mapeamento de Riscos'!I56,IF($B63=$A20,'Mapeamento de Riscos'!I57,IF($B64=$A20,'Mapeamento de Riscos'!#REF!,IF($B65=$A20,'Mapeamento de Riscos'!#REF!,IF($B66=$A20,'Mapeamento de Riscos'!#REF!,IF($B67=$A20,'Mapeamento de Riscos'!#REF!,IF($B68=$A20,'Mapeamento de Riscos'!#REF!,IF($B69=$A20,'Mapeamento de Riscos'!#REF!,""))))))))))))))))))))))))))))))))))))))))))))))))))</f>
        <v>Contratada</v>
      </c>
      <c r="I20" s="86" t="str">
        <f>IF($B20=$A20,'Mapeamento de Riscos'!J14,IF($B21=$A20,'Mapeamento de Riscos'!J15,IF($B22=$A20,'Mapeamento de Riscos'!J16,IF($B23=$A20,'Mapeamento de Riscos'!J17,IF($B24=$A20,'Mapeamento de Riscos'!J18,IF($B25=$A20,'Mapeamento de Riscos'!J19,IF($B26=$A20,'Mapeamento de Riscos'!J20,IF($B27=$A20,'Mapeamento de Riscos'!J21,IF($B28=$A20,'Mapeamento de Riscos'!J22,IF($B29=$A20,'Mapeamento de Riscos'!J23,IF($B30=$A20,'Mapeamento de Riscos'!J24,IF($B31=$A20,'Mapeamento de Riscos'!J25,IF($B32=$A20,'Mapeamento de Riscos'!J26,IF($B33=$A20,'Mapeamento de Riscos'!J27,IF($B34=$A20,'Mapeamento de Riscos'!J28,IF($B35=$A20,'Mapeamento de Riscos'!J29,IF($B36=$A20,'Mapeamento de Riscos'!J30,IF($B37=$A20,'Mapeamento de Riscos'!J31,IF($B38=$A20,'Mapeamento de Riscos'!J32,IF($B39=$A20,'Mapeamento de Riscos'!J33,IF($B40=$A20,'Mapeamento de Riscos'!J34,IF($B41=$A20,'Mapeamento de Riscos'!J35,IF($B42=$A20,'Mapeamento de Riscos'!J36,IF($B43=$A20,'Mapeamento de Riscos'!J37,IF($B44=$A20,'Mapeamento de Riscos'!J38,IF($B45=$A20,'Mapeamento de Riscos'!J39,IF($B46=$A20,'Mapeamento de Riscos'!J40,IF($B47=$A20,'Mapeamento de Riscos'!J41,IF($B48=$A20,'Mapeamento de Riscos'!J42,IF($B49=$A20,'Mapeamento de Riscos'!J43,IF($B50=$A20,'Mapeamento de Riscos'!J44,IF($B51=$A20,'Mapeamento de Riscos'!J45,IF($B52=$A20,'Mapeamento de Riscos'!J46,IF($B53=$A20,'Mapeamento de Riscos'!J47,IF($B54=$A20,'Mapeamento de Riscos'!J48,IF($B55=$A20,'Mapeamento de Riscos'!J49,IF($B56=$A20,'Mapeamento de Riscos'!J50,IF($B57=$A20,'Mapeamento de Riscos'!J51,IF($B58=$A20,'Mapeamento de Riscos'!J52,IF($B59=$A20,'Mapeamento de Riscos'!J53,IF($B60=$A20,'Mapeamento de Riscos'!J54,IF($B61=$A20,'Mapeamento de Riscos'!J55,IF($B62=$A20,'Mapeamento de Riscos'!J56,IF($B63=$A20,'Mapeamento de Riscos'!J57,IF($B64=$A20,'Mapeamento de Riscos'!#REF!,IF($B65=$A20,'Mapeamento de Riscos'!#REF!,IF($B66=$A20,'Mapeamento de Riscos'!#REF!,IF($B67=$A20,'Mapeamento de Riscos'!#REF!,IF($B68=$A20,'Mapeamento de Riscos'!#REF!,IF($B69=$A20,'Mapeamento de Riscos'!#REF!,""))))))))))))))))))))))))))))))))))))))))))))))))))</f>
        <v>3- Média</v>
      </c>
      <c r="J20" s="86" t="str">
        <f>IF($B20=$A20,'Mapeamento de Riscos'!V14,IF($B21=$A20,'Mapeamento de Riscos'!V15,IF($B22=$A20,'Mapeamento de Riscos'!V16,IF($B23=$A20,'Mapeamento de Riscos'!V17,IF($B24=$A20,'Mapeamento de Riscos'!V18,IF($B25=$A20,'Mapeamento de Riscos'!V19,IF($B26=$A20,'Mapeamento de Riscos'!V20,IF($B27=$A20,'Mapeamento de Riscos'!V21,IF($B28=$A20,'Mapeamento de Riscos'!V22,IF($B29=$A20,'Mapeamento de Riscos'!V23,IF($B30=$A20,'Mapeamento de Riscos'!V24,IF($B31=$A20,'Mapeamento de Riscos'!V25,IF($B32=$A20,'Mapeamento de Riscos'!V26,IF($B33=$A20,'Mapeamento de Riscos'!V27,IF($B34=$A20,'Mapeamento de Riscos'!V28,IF($B35=$A20,'Mapeamento de Riscos'!V29,IF($B36=$A20,'Mapeamento de Riscos'!V30,IF($B37=$A20,'Mapeamento de Riscos'!V31,IF($B38=$A20,'Mapeamento de Riscos'!V32,IF($B39=$A20,'Mapeamento de Riscos'!V33,IF($B40=$A20,'Mapeamento de Riscos'!V34,IF($B41=$A20,'Mapeamento de Riscos'!V35,IF($B42=$A20,'Mapeamento de Riscos'!V36,IF($B43=$A20,'Mapeamento de Riscos'!V37,IF($B44=$A20,'Mapeamento de Riscos'!V38,IF($B45=$A20,'Mapeamento de Riscos'!V39,IF($B46=$A20,'Mapeamento de Riscos'!V40,IF($B47=$A20,'Mapeamento de Riscos'!V41,IF($B48=$A20,'Mapeamento de Riscos'!V42,IF($B49=$A20,'Mapeamento de Riscos'!V43,IF($B50=$A20,'Mapeamento de Riscos'!V44,IF($B51=$A20,'Mapeamento de Riscos'!V45,IF($B52=$A20,'Mapeamento de Riscos'!V46,IF($B53=$A20,'Mapeamento de Riscos'!V47,IF($B54=$A20,'Mapeamento de Riscos'!V48,IF($B55=$A20,'Mapeamento de Riscos'!V49,IF($B56=$A20,'Mapeamento de Riscos'!V50,IF($B57=$A20,'Mapeamento de Riscos'!V51,IF($B58=$A20,'Mapeamento de Riscos'!V52,IF($B59=$A20,'Mapeamento de Riscos'!V53,IF($B60=$A20,'Mapeamento de Riscos'!V54,IF($B61=$A20,'Mapeamento de Riscos'!V55,IF($B62=$A20,'Mapeamento de Riscos'!V56,IF($B63=$A20,'Mapeamento de Riscos'!V57,IF($B64=$A20,'Mapeamento de Riscos'!#REF!,IF($B65=$A20,'Mapeamento de Riscos'!#REF!,IF($B66=$A20,'Mapeamento de Riscos'!#REF!,IF($B67=$A20,'Mapeamento de Riscos'!#REF!,IF($B68=$A20,'Mapeamento de Riscos'!#REF!,IF($B69=$A20,'Mapeamento de Riscos'!#REF!,""))))))))))))))))))))))))))))))))))))))))))))))))))</f>
        <v>2- Pequeno</v>
      </c>
      <c r="K20" s="86" t="str">
        <f>IF($B20=$A20,'Mapeamento de Riscos'!AG14,IF($B21=$A20,'Mapeamento de Riscos'!AG15,IF($B22=$A20,'Mapeamento de Riscos'!AG16,IF($B23=$A20,'Mapeamento de Riscos'!AG17,IF($B24=$A20,'Mapeamento de Riscos'!AG18,IF($B25=$A20,'Mapeamento de Riscos'!AG19,IF($B26=$A20,'Mapeamento de Riscos'!AG20,IF($B27=$A20,'Mapeamento de Riscos'!AG21,IF($B28=$A20,'Mapeamento de Riscos'!AG22,IF($B29=$A20,'Mapeamento de Riscos'!AG23,IF($B30=$A20,'Mapeamento de Riscos'!AG24,IF($B31=$A20,'Mapeamento de Riscos'!AG25,IF($B32=$A20,'Mapeamento de Riscos'!AG26,IF($B33=$A20,'Mapeamento de Riscos'!AG27,IF($B34=$A20,'Mapeamento de Riscos'!AG28,IF($B35=$A20,'Mapeamento de Riscos'!AG29,IF($B36=$A20,'Mapeamento de Riscos'!AG30,IF($B37=$A20,'Mapeamento de Riscos'!AG31,IF($B38=$A20,'Mapeamento de Riscos'!AG32,IF($B39=$A20,'Mapeamento de Riscos'!AG33,IF($B40=$A20,'Mapeamento de Riscos'!AG34,IF($B41=$A20,'Mapeamento de Riscos'!AG35,IF($B42=$A20,'Mapeamento de Riscos'!AG36,IF($B43=$A20,'Mapeamento de Riscos'!AG37,IF($B44=$A20,'Mapeamento de Riscos'!AG38,IF($B45=$A20,'Mapeamento de Riscos'!AG39,IF($B46=$A20,'Mapeamento de Riscos'!AG40,IF($B47=$A20,'Mapeamento de Riscos'!AG41,IF($B48=$A20,'Mapeamento de Riscos'!AG42,IF($B49=$A20,'Mapeamento de Riscos'!AG43,IF($B50=$A20,'Mapeamento de Riscos'!AG44,IF($B51=$A20,'Mapeamento de Riscos'!AG45,IF($B52=$A20,'Mapeamento de Riscos'!AG46,IF($B53=$A20,'Mapeamento de Riscos'!AG47,IF($B54=$A20,'Mapeamento de Riscos'!AG48,IF($B55=$A20,'Mapeamento de Riscos'!AG49,IF($B56=$A20,'Mapeamento de Riscos'!AG50,IF($B57=$A20,'Mapeamento de Riscos'!AG51,IF($B58=$A20,'Mapeamento de Riscos'!AG52,IF($B59=$A20,'Mapeamento de Riscos'!AG53,IF($B60=$A20,'Mapeamento de Riscos'!AG54,IF($B61=$A20,'Mapeamento de Riscos'!AG55,IF($B62=$A20,'Mapeamento de Riscos'!AG56,IF($B63=$A20,'Mapeamento de Riscos'!AG57,IF($B64=$A20,'Mapeamento de Riscos'!#REF!,IF($B65=$A20,'Mapeamento de Riscos'!#REF!,IF($B66=$A20,'Mapeamento de Riscos'!#REF!,IF($B67=$A20,'Mapeamento de Riscos'!#REF!,IF($B68=$A20,'Mapeamento de Riscos'!#REF!,IF($B69=$A20,'Mapeamento de Riscos'!#REF!,""))))))))))))))))))))))))))))))))))))))))))))))))))</f>
        <v/>
      </c>
      <c r="L20" s="86">
        <f>IF($B20=$A20,'Mapeamento de Riscos'!AH14,IF($B21=$A20,'Mapeamento de Riscos'!AH15,IF($B22=$A20,'Mapeamento de Riscos'!AH16,IF($B23=$A20,'Mapeamento de Riscos'!AH17,IF($B24=$A20,'Mapeamento de Riscos'!AH18,IF($B25=$A20,'Mapeamento de Riscos'!AH19,IF($B26=$A20,'Mapeamento de Riscos'!AH20,IF($B27=$A20,'Mapeamento de Riscos'!AH21,IF($B28=$A20,'Mapeamento de Riscos'!AH22,IF($B29=$A20,'Mapeamento de Riscos'!AH23,IF($B30=$A20,'Mapeamento de Riscos'!AH24,IF($B31=$A20,'Mapeamento de Riscos'!AH25,IF($B32=$A20,'Mapeamento de Riscos'!AH26,IF($B33=$A20,'Mapeamento de Riscos'!AH27,IF($B34=$A20,'Mapeamento de Riscos'!AH28,IF($B35=$A20,'Mapeamento de Riscos'!AH29,IF($B36=$A20,'Mapeamento de Riscos'!AH30,IF($B37=$A20,'Mapeamento de Riscos'!AH31,IF($B38=$A20,'Mapeamento de Riscos'!AH32,IF($B39=$A20,'Mapeamento de Riscos'!AH33,IF($B40=$A20,'Mapeamento de Riscos'!AH34,IF($B41=$A20,'Mapeamento de Riscos'!AH35,IF($B42=$A20,'Mapeamento de Riscos'!AH36,IF($B43=$A20,'Mapeamento de Riscos'!AH37,IF($B44=$A20,'Mapeamento de Riscos'!AH38,IF($B45=$A20,'Mapeamento de Riscos'!AH39,IF($B46=$A20,'Mapeamento de Riscos'!AH40,IF($B47=$A20,'Mapeamento de Riscos'!AH41,IF($B48=$A20,'Mapeamento de Riscos'!AH42,IF($B49=$A20,'Mapeamento de Riscos'!AH43,IF($B50=$A20,'Mapeamento de Riscos'!AH44,IF($B51=$A20,'Mapeamento de Riscos'!AH45,IF($B52=$A20,'Mapeamento de Riscos'!AH46,IF($B53=$A20,'Mapeamento de Riscos'!AH47,IF($B54=$A20,'Mapeamento de Riscos'!AH48,IF($B55=$A20,'Mapeamento de Riscos'!AH49,IF($B56=$A20,'Mapeamento de Riscos'!AH50,IF($B57=$A20,'Mapeamento de Riscos'!AH51,IF($B58=$A20,'Mapeamento de Riscos'!AH52,IF($B59=$A20,'Mapeamento de Riscos'!AH53,IF($B60=$A20,'Mapeamento de Riscos'!AH54,IF($B61=$A20,'Mapeamento de Riscos'!AH55,IF($B62=$A20,'Mapeamento de Riscos'!AH56,IF($B63=$A20,'Mapeamento de Riscos'!AH57,IF($B64=$A20,'Mapeamento de Riscos'!#REF!,IF($B65=$A20,'Mapeamento de Riscos'!#REF!,IF($B66=$A20,'Mapeamento de Riscos'!#REF!,IF($B67=$A20,'Mapeamento de Riscos'!#REF!,IF($B68=$A20,'Mapeamento de Riscos'!#REF!,IF($B69=$A20,'Mapeamento de Riscos'!#REF!,""))))))))))))))))))))))))))))))))))))))))))))))))))</f>
        <v>0</v>
      </c>
      <c r="M20" s="249" t="str">
        <f>IF('Mapeamento de Riscos'!AI14&gt;0,(Q61&amp;" PREVENTIVO:  "&amp;'Mapeamento de Riscos'!AI14&amp;"
 ATENUANTE: "&amp;'Mapeamento de Riscos'!AK14&amp;""""),"")</f>
        <v/>
      </c>
      <c r="N20" s="249" t="str">
        <f>IF(C20='Mapeamento de Riscos'!A14,M20,IF(C20='Mapeamento de Riscos'!A15,'Matriz de Risco'!M21,IF(C20='Mapeamento de Riscos'!A16,'Matriz de Risco'!M22,IF(C20='Mapeamento de Riscos'!A17,'Matriz de Risco'!M23,IF(C20='Mapeamento de Riscos'!A18,'Matriz de Risco'!M24,IF(C20='Mapeamento de Riscos'!A19,'Matriz de Risco'!M25,IF(C20='Mapeamento de Riscos'!A20,'Matriz de Risco'!M26,IF(C20='Mapeamento de Riscos'!A21,'Matriz de Risco'!M27,IF(C20='Mapeamento de Riscos'!A22,'Matriz de Risco'!M28,IF(C20='Mapeamento de Riscos'!A23,'Matriz de Risco'!M29,IF(C20='Mapeamento de Riscos'!A24,'Matriz de Risco'!M30,IF(C20='Mapeamento de Riscos'!A25,'Matriz de Risco'!M31,IF(C20='Mapeamento de Riscos'!A26,'Matriz de Risco'!M32,IF(C20='Mapeamento de Riscos'!A27,'Matriz de Risco'!M33,IF(C20='Mapeamento de Riscos'!A28,'Matriz de Risco'!M34,IF(C20='Mapeamento de Riscos'!A29,'Matriz de Risco'!M35,IF(C20='Mapeamento de Riscos'!A30,'Matriz de Risco'!M36,IF(C20='Mapeamento de Riscos'!A31,'Matriz de Risco'!M37,IF(C20='Mapeamento de Riscos'!A32,'Matriz de Risco'!M38,IF(C20='Mapeamento de Riscos'!A33,'Matriz de Risco'!M39,IF(C20='Mapeamento de Riscos'!A34,'Matriz de Risco'!M40,IF(C20='Mapeamento de Riscos'!A35,'Matriz de Risco'!M41,IF(C20='Mapeamento de Riscos'!A36,'Matriz de Risco'!M42,IF(C20='Mapeamento de Riscos'!A37,'Matriz de Risco'!M43,IF(C20='Mapeamento de Riscos'!A38,'Matriz de Risco'!M44,IF(C20='Mapeamento de Riscos'!A39,'Matriz de Risco'!M45,IF(C20='Mapeamento de Riscos'!A40,'Matriz de Risco'!M46,IF(C20='Mapeamento de Riscos'!A41,'Matriz de Risco'!M47,IF(C20='Mapeamento de Riscos'!A42,'Matriz de Risco'!M48,IF(C20='Mapeamento de Riscos'!A43,'Matriz de Risco'!M49,IF(C20='Mapeamento de Riscos'!A44,'Matriz de Risco'!M50,IF(C20='Mapeamento de Riscos'!A45,'Matriz de Risco'!M51,IF(C20='Mapeamento de Riscos'!A46,'Matriz de Risco'!M52,IF(C20='Mapeamento de Riscos'!A47,'Matriz de Risco'!M53,IF(C20='Mapeamento de Riscos'!A48,'Matriz de Risco'!M54,IF(C20='Mapeamento de Riscos'!A49,'Matriz de Risco'!M55,IF(C20='Mapeamento de Riscos'!A50,'Matriz de Risco'!M56,IF(C20='Mapeamento de Riscos'!A51,'Matriz de Risco'!M57,IF(C20='Mapeamento de Riscos'!A52,'Matriz de Risco'!M58,IF(C20='Mapeamento de Riscos'!A53,'Matriz de Risco'!M59,IF(C20='Mapeamento de Riscos'!A54,'Matriz de Risco'!M60,IF(C20='Mapeamento de Riscos'!A55,'Matriz de Risco'!M61,IF(C20='Mapeamento de Riscos'!A56,'Matriz de Risco'!M62,IF(C20='Mapeamento de Riscos'!A57,'Matriz de Risco'!M63,""))))))))))))))))))))))))))))))))))))))))))))</f>
        <v/>
      </c>
    </row>
    <row r="21" spans="1:14" ht="79.900000000000006" customHeight="1" x14ac:dyDescent="0.25">
      <c r="A21" s="244">
        <v>8</v>
      </c>
      <c r="B21" s="4">
        <f>IF('Mapeamento de Riscos'!B15="Gestão contratual",(COUNT($B$14:B20))+1,"")</f>
        <v>4</v>
      </c>
      <c r="C21" s="281" t="str">
        <f>IF($B21=$A21,'Mapeamento de Riscos'!A15,IF($B22=$A21,'Mapeamento de Riscos'!A16,IF($B23=$A21,'Mapeamento de Riscos'!A17,IF($B24=$A21,'Mapeamento de Riscos'!A18,IF($B25=$A21,'Mapeamento de Riscos'!A19,IF($B26=$A21,'Mapeamento de Riscos'!A20,IF($B27=$A21,'Mapeamento de Riscos'!A21,IF($B28=$A21,'Mapeamento de Riscos'!A22,IF($B29=$A21,'Mapeamento de Riscos'!A23,IF($B30=$A21,'Mapeamento de Riscos'!A24,IF($B31=$A21,'Mapeamento de Riscos'!A25,IF($B32=$A21,'Mapeamento de Riscos'!A26,IF($B33=$A21,'Mapeamento de Riscos'!A27,IF($B34=$A21,'Mapeamento de Riscos'!A28,IF($B35=$A21,'Mapeamento de Riscos'!A29,IF($B36=$A21,'Mapeamento de Riscos'!A30,IF($B37=$A21,'Mapeamento de Riscos'!A31,IF($B38=$A21,'Mapeamento de Riscos'!A32,IF($B39=$A21,'Mapeamento de Riscos'!A33,IF($B40=$A21,'Mapeamento de Riscos'!A34,IF($B41=$A21,'Mapeamento de Riscos'!A35,IF($B42=$A21,'Mapeamento de Riscos'!A36,IF($B43=$A21,'Mapeamento de Riscos'!A37,IF($B44=$A21,'Mapeamento de Riscos'!A38,IF($B45=$A21,'Mapeamento de Riscos'!A39,IF($B46=$A21,'Mapeamento de Riscos'!A40,IF($B47=$A21,'Mapeamento de Riscos'!A41,IF($B48=$A21,'Mapeamento de Riscos'!A42,IF($B49=$A21,'Mapeamento de Riscos'!A43,IF($B50=$A21,'Mapeamento de Riscos'!A44,IF($B51=$A21,'Mapeamento de Riscos'!A45,IF($B52=$A21,'Mapeamento de Riscos'!A46,IF($B53=$A21,'Mapeamento de Riscos'!A47,IF($B54=$A21,'Mapeamento de Riscos'!A48,IF($B55=$A21,'Mapeamento de Riscos'!A49,IF($B56=$A21,'Mapeamento de Riscos'!A50,IF($B57=$A21,'Mapeamento de Riscos'!A51,IF($B58=$A21,'Mapeamento de Riscos'!A52,IF($B59=$A21,'Mapeamento de Riscos'!A53,IF($B60=$A21,'Mapeamento de Riscos'!A54,IF($B61=$A21,'Mapeamento de Riscos'!A55,IF($B62=$A21,'Mapeamento de Riscos'!A56,IF($B63=$A21,'Mapeamento de Riscos'!A57,IF($B64=$A21,'Mapeamento de Riscos'!#REF!,IF($B65=$A21,'Mapeamento de Riscos'!#REF!,IF($B66=$A21,'Mapeamento de Riscos'!#REF!,IF($B67=$A21,'Mapeamento de Riscos'!#REF!,IF($B68=$A21,'Mapeamento de Riscos'!#REF!,IF($B69=$A21,'Mapeamento de Riscos'!#REF!,IF($B70=$A21,'Mapeamento de Riscos'!#REF!,""))))))))))))))))))))))))))))))))))))))))))))))))))</f>
        <v>RC012</v>
      </c>
      <c r="D21" s="86" t="str">
        <f>IF($B21=$A21,'Mapeamento de Riscos'!B15,IF($B22=$A21,'Mapeamento de Riscos'!B16,IF($B23=$A21,'Mapeamento de Riscos'!B17,IF($B24=$A21,'Mapeamento de Riscos'!B18,IF($B25=$A21,'Mapeamento de Riscos'!B19,IF($B26=$A21,'Mapeamento de Riscos'!B20,IF($B27=$A21,'Mapeamento de Riscos'!B21,IF($B28=$A21,'Mapeamento de Riscos'!B22,IF($B29=$A21,'Mapeamento de Riscos'!B23,IF($B30=$A21,'Mapeamento de Riscos'!B24,IF($B31=$A21,'Mapeamento de Riscos'!B25,IF($B32=$A21,'Mapeamento de Riscos'!B26,IF($B33=$A21,'Mapeamento de Riscos'!B27,IF($B34=$A21,'Mapeamento de Riscos'!B28,IF($B35=$A21,'Mapeamento de Riscos'!B29,IF($B36=$A21,'Mapeamento de Riscos'!B30,IF($B37=$A21,'Mapeamento de Riscos'!B31,IF($B38=$A21,'Mapeamento de Riscos'!B32,IF($B39=$A21,'Mapeamento de Riscos'!B33,IF($B40=$A21,'Mapeamento de Riscos'!B34,IF($B41=$A21,'Mapeamento de Riscos'!B35,IF($B42=$A21,'Mapeamento de Riscos'!B36,IF($B43=$A21,'Mapeamento de Riscos'!B37,IF($B44=$A21,'Mapeamento de Riscos'!B38,IF($B45=$A21,'Mapeamento de Riscos'!B39,IF($B46=$A21,'Mapeamento de Riscos'!B40,IF($B47=$A21,'Mapeamento de Riscos'!B41,IF($B48=$A21,'Mapeamento de Riscos'!B42,IF($B49=$A21,'Mapeamento de Riscos'!B43,IF($B50=$A21,'Mapeamento de Riscos'!B44,IF($B51=$A21,'Mapeamento de Riscos'!B45,IF($B52=$A21,'Mapeamento de Riscos'!B46,IF($B53=$A21,'Mapeamento de Riscos'!B47,IF($B54=$A21,'Mapeamento de Riscos'!B48,IF($B55=$A21,'Mapeamento de Riscos'!B49,IF($B56=$A21,'Mapeamento de Riscos'!B50,IF($B57=$A21,'Mapeamento de Riscos'!B51,IF($B58=$A21,'Mapeamento de Riscos'!B52,IF($B59=$A21,'Mapeamento de Riscos'!B53,IF($B60=$A21,'Mapeamento de Riscos'!B54,IF($B61=$A21,'Mapeamento de Riscos'!B55,IF($B62=$A21,'Mapeamento de Riscos'!B56,IF($B63=$A21,'Mapeamento de Riscos'!B57,IF($B64=$A21,'Mapeamento de Riscos'!#REF!,IF($B65=$A21,'Mapeamento de Riscos'!#REF!,IF($B66=$A21,'Mapeamento de Riscos'!#REF!,IF($B67=$A21,'Mapeamento de Riscos'!#REF!,IF($B68=$A21,'Mapeamento de Riscos'!#REF!,IF($B69=$A21,'Mapeamento de Riscos'!#REF!,IF($B70=$A21,'Mapeamento de Riscos'!#REF!,""))))))))))))))))))))))))))))))))))))))))))))))))))</f>
        <v>Gestão contratual</v>
      </c>
      <c r="E21" s="250" t="str">
        <f>IF($B21=$A21,'Mapeamento de Riscos'!E15,IF($B22=$A21,'Mapeamento de Riscos'!E16,IF($B23=$A21,'Mapeamento de Riscos'!E17,IF($B24=$A21,'Mapeamento de Riscos'!E18,IF($B25=$A21,'Mapeamento de Riscos'!E19,IF($B26=$A21,'Mapeamento de Riscos'!E20,IF($B27=$A21,'Mapeamento de Riscos'!E21,IF($B28=$A21,'Mapeamento de Riscos'!E22,IF($B29=$A21,'Mapeamento de Riscos'!E23,IF($B30=$A21,'Mapeamento de Riscos'!E24,IF($B31=$A21,'Mapeamento de Riscos'!E25,IF($B32=$A21,'Mapeamento de Riscos'!E26,IF($B33=$A21,'Mapeamento de Riscos'!E27,IF($B34=$A21,'Mapeamento de Riscos'!E28,IF($B35=$A21,'Mapeamento de Riscos'!E29,IF($B36=$A21,'Mapeamento de Riscos'!E30,IF($B37=$A21,'Mapeamento de Riscos'!E31,IF($B38=$A21,'Mapeamento de Riscos'!E32,IF($B39=$A21,'Mapeamento de Riscos'!E33,IF($B40=$A21,'Mapeamento de Riscos'!E34,IF($B41=$A21,'Mapeamento de Riscos'!E35,IF($B42=$A21,'Mapeamento de Riscos'!E36,IF($B43=$A21,'Mapeamento de Riscos'!E37,IF($B44=$A21,'Mapeamento de Riscos'!E38,IF($B45=$A21,'Mapeamento de Riscos'!E39,IF($B46=$A21,'Mapeamento de Riscos'!E40,IF($B47=$A21,'Mapeamento de Riscos'!E41,IF($B48=$A21,'Mapeamento de Riscos'!E42,IF($B49=$A21,'Mapeamento de Riscos'!E43,IF($B50=$A21,'Mapeamento de Riscos'!E44,IF($B51=$A21,'Mapeamento de Riscos'!E45,IF($B52=$A21,'Mapeamento de Riscos'!E46,IF($B53=$A21,'Mapeamento de Riscos'!E47,IF($B54=$A21,'Mapeamento de Riscos'!E48,IF($B55=$A21,'Mapeamento de Riscos'!E49,IF($B56=$A21,'Mapeamento de Riscos'!E50,IF($B57=$A21,'Mapeamento de Riscos'!E51,IF($B58=$A21,'Mapeamento de Riscos'!E52,IF($B59=$A21,'Mapeamento de Riscos'!E53,IF($B60=$A21,'Mapeamento de Riscos'!E54,IF($B61=$A21,'Mapeamento de Riscos'!E55,IF($B62=$A21,'Mapeamento de Riscos'!E56,IF($B63=$A21,'Mapeamento de Riscos'!E57,IF($B64=$A21,'Mapeamento de Riscos'!#REF!,IF($B65=$A21,'Mapeamento de Riscos'!#REF!,IF($B66=$A21,'Mapeamento de Riscos'!#REF!,IF($B67=$A21,'Mapeamento de Riscos'!#REF!,IF($B68=$A21,'Mapeamento de Riscos'!#REF!,IF($B69=$A21,'Mapeamento de Riscos'!#REF!,IF($B70=$A21,'Mapeamento de Riscos'!#REF!,""))))))))))))))))))))))))))))))))))))))))))))))))))</f>
        <v>Eventos climáticos imprevistos ou desproporcionais (chuvas, alagamentos, outros)</v>
      </c>
      <c r="F21" s="250" t="str">
        <f>IF($B21=$A21,'Mapeamento de Riscos'!F15,IF($B22=$A21,'Mapeamento de Riscos'!F16,IF($B23=$A21,'Mapeamento de Riscos'!F17,IF($B24=$A21,'Mapeamento de Riscos'!F18,IF($B25=$A21,'Mapeamento de Riscos'!F19,IF($B26=$A21,'Mapeamento de Riscos'!F20,IF($B27=$A21,'Mapeamento de Riscos'!F21,IF($B28=$A21,'Mapeamento de Riscos'!F22,IF($B29=$A21,'Mapeamento de Riscos'!F23,IF($B30=$A21,'Mapeamento de Riscos'!F24,IF($B31=$A21,'Mapeamento de Riscos'!F25,IF($B32=$A21,'Mapeamento de Riscos'!F26,IF($B33=$A21,'Mapeamento de Riscos'!F27,IF($B34=$A21,'Mapeamento de Riscos'!F28,IF($B35=$A21,'Mapeamento de Riscos'!F29,IF($B36=$A21,'Mapeamento de Riscos'!F30,IF($B37=$A21,'Mapeamento de Riscos'!F31,IF($B38=$A21,'Mapeamento de Riscos'!F32,IF($B39=$A21,'Mapeamento de Riscos'!F33,IF($B40=$A21,'Mapeamento de Riscos'!F34,IF($B41=$A21,'Mapeamento de Riscos'!F35,IF($B42=$A21,'Mapeamento de Riscos'!F36,IF($B43=$A21,'Mapeamento de Riscos'!F37,IF($B44=$A21,'Mapeamento de Riscos'!F38,IF($B45=$A21,'Mapeamento de Riscos'!F39,IF($B46=$A21,'Mapeamento de Riscos'!F40,IF($B47=$A21,'Mapeamento de Riscos'!F41,IF($B48=$A21,'Mapeamento de Riscos'!F42,IF($B49=$A21,'Mapeamento de Riscos'!F43,IF($B50=$A21,'Mapeamento de Riscos'!F44,IF($B51=$A21,'Mapeamento de Riscos'!F45,IF($B52=$A21,'Mapeamento de Riscos'!F46,IF($B53=$A21,'Mapeamento de Riscos'!F47,IF($B54=$A21,'Mapeamento de Riscos'!F48,IF($B55=$A21,'Mapeamento de Riscos'!F49,IF($B56=$A21,'Mapeamento de Riscos'!F50,IF($B57=$A21,'Mapeamento de Riscos'!F51,IF($B58=$A21,'Mapeamento de Riscos'!F52,IF($B59=$A21,'Mapeamento de Riscos'!F53,IF($B60=$A21,'Mapeamento de Riscos'!F54,IF($B61=$A21,'Mapeamento de Riscos'!F55,IF($B62=$A21,'Mapeamento de Riscos'!F56,IF($B63=$A21,'Mapeamento de Riscos'!F57,IF($B64=$A21,'Mapeamento de Riscos'!#REF!,IF($B65=$A21,'Mapeamento de Riscos'!#REF!,IF($B66=$A21,'Mapeamento de Riscos'!#REF!,IF($B67=$A21,'Mapeamento de Riscos'!#REF!,IF($B68=$A21,'Mapeamento de Riscos'!#REF!,IF($B69=$A21,'Mapeamento de Riscos'!#REF!,IF($B70=$A21,'Mapeamento de Riscos'!#REF!,""))))))))))))))))))))))))))))))))))))))))))))))))))</f>
        <v>Poderá ocorrer imprevisibilidade na aquisição ou/e entrega de bens e serviços</v>
      </c>
      <c r="G21" s="250" t="str">
        <f>IF($B21=$A21,'Mapeamento de Riscos'!H15,IF($B22=$A21,'Mapeamento de Riscos'!H16,IF($B23=$A21,'Mapeamento de Riscos'!H17,IF($B24=$A21,'Mapeamento de Riscos'!H18,IF($B25=$A21,'Mapeamento de Riscos'!H19,IF($B26=$A21,'Mapeamento de Riscos'!H20,IF($B27=$A21,'Mapeamento de Riscos'!H21,IF($B28=$A21,'Mapeamento de Riscos'!H22,IF($B29=$A21,'Mapeamento de Riscos'!H23,IF($B30=$A21,'Mapeamento de Riscos'!H24,IF($B31=$A21,'Mapeamento de Riscos'!H25,IF($B32=$A21,'Mapeamento de Riscos'!H26,IF($B33=$A21,'Mapeamento de Riscos'!H27,IF($B34=$A21,'Mapeamento de Riscos'!H28,IF($B35=$A21,'Mapeamento de Riscos'!H29,IF($B36=$A21,'Mapeamento de Riscos'!H30,IF($B37=$A21,'Mapeamento de Riscos'!H31,IF($B38=$A21,'Mapeamento de Riscos'!H32,IF($B39=$A21,'Mapeamento de Riscos'!H33,IF($B40=$A21,'Mapeamento de Riscos'!H34,IF($B41=$A21,'Mapeamento de Riscos'!H35,IF($B42=$A21,'Mapeamento de Riscos'!H36,IF($B43=$A21,'Mapeamento de Riscos'!H37,IF($B44=$A21,'Mapeamento de Riscos'!H38,IF($B45=$A21,'Mapeamento de Riscos'!H39,IF($B46=$A21,'Mapeamento de Riscos'!H40,IF($B47=$A21,'Mapeamento de Riscos'!H41,IF($B48=$A21,'Mapeamento de Riscos'!H42,IF($B49=$A21,'Mapeamento de Riscos'!H43,IF($B50=$A21,'Mapeamento de Riscos'!H44,IF($B51=$A21,'Mapeamento de Riscos'!H45,IF($B52=$A21,'Mapeamento de Riscos'!H46,IF($B53=$A21,'Mapeamento de Riscos'!H47,IF($B54=$A21,'Mapeamento de Riscos'!H48,IF($B55=$A21,'Mapeamento de Riscos'!H49,IF($B56=$A21,'Mapeamento de Riscos'!H50,IF($B57=$A21,'Mapeamento de Riscos'!H51,IF($B58=$A21,'Mapeamento de Riscos'!H52,IF($B59=$A21,'Mapeamento de Riscos'!H53,IF($B60=$A21,'Mapeamento de Riscos'!H54,IF($B61=$A21,'Mapeamento de Riscos'!H55,IF($B62=$A21,'Mapeamento de Riscos'!H56,IF($B63=$A21,'Mapeamento de Riscos'!H57,IF($B64=$A21,'Mapeamento de Riscos'!#REF!,IF($B65=$A21,'Mapeamento de Riscos'!#REF!,IF($B66=$A21,'Mapeamento de Riscos'!#REF!,IF($B67=$A21,'Mapeamento de Riscos'!#REF!,IF($B68=$A21,'Mapeamento de Riscos'!#REF!,IF($B69=$A21,'Mapeamento de Riscos'!#REF!,IF($B70=$A21,'Mapeamento de Riscos'!#REF!,""))))))))))))))))))))))))))))))))))))))))))))))))))</f>
        <v>1. Atrasos na execução do cronograma;
2. Não entrega de bens ou serviços;
3. Não implementação de ações;
4. Aumento dos custos devido a necessidade de refazer serviços/obras danificadas.</v>
      </c>
      <c r="H21" s="86" t="str">
        <f>IF($B21=$A21,'Mapeamento de Riscos'!I15,IF($B22=$A21,'Mapeamento de Riscos'!I16,IF($B23=$A21,'Mapeamento de Riscos'!I17,IF($B24=$A21,'Mapeamento de Riscos'!I18,IF($B25=$A21,'Mapeamento de Riscos'!I19,IF($B26=$A21,'Mapeamento de Riscos'!I20,IF($B27=$A21,'Mapeamento de Riscos'!I21,IF($B28=$A21,'Mapeamento de Riscos'!I22,IF($B29=$A21,'Mapeamento de Riscos'!I23,IF($B30=$A21,'Mapeamento de Riscos'!I24,IF($B31=$A21,'Mapeamento de Riscos'!I25,IF($B32=$A21,'Mapeamento de Riscos'!I26,IF($B33=$A21,'Mapeamento de Riscos'!I27,IF($B34=$A21,'Mapeamento de Riscos'!I28,IF($B35=$A21,'Mapeamento de Riscos'!I29,IF($B36=$A21,'Mapeamento de Riscos'!I30,IF($B37=$A21,'Mapeamento de Riscos'!I31,IF($B38=$A21,'Mapeamento de Riscos'!I32,IF($B39=$A21,'Mapeamento de Riscos'!I33,IF($B40=$A21,'Mapeamento de Riscos'!I34,IF($B41=$A21,'Mapeamento de Riscos'!I35,IF($B42=$A21,'Mapeamento de Riscos'!I36,IF($B43=$A21,'Mapeamento de Riscos'!I37,IF($B44=$A21,'Mapeamento de Riscos'!I38,IF($B45=$A21,'Mapeamento de Riscos'!I39,IF($B46=$A21,'Mapeamento de Riscos'!I40,IF($B47=$A21,'Mapeamento de Riscos'!I41,IF($B48=$A21,'Mapeamento de Riscos'!I42,IF($B49=$A21,'Mapeamento de Riscos'!I43,IF($B50=$A21,'Mapeamento de Riscos'!I44,IF($B51=$A21,'Mapeamento de Riscos'!I45,IF($B52=$A21,'Mapeamento de Riscos'!I46,IF($B53=$A21,'Mapeamento de Riscos'!I47,IF($B54=$A21,'Mapeamento de Riscos'!I48,IF($B55=$A21,'Mapeamento de Riscos'!I49,IF($B56=$A21,'Mapeamento de Riscos'!I50,IF($B57=$A21,'Mapeamento de Riscos'!I51,IF($B58=$A21,'Mapeamento de Riscos'!I52,IF($B59=$A21,'Mapeamento de Riscos'!I53,IF($B60=$A21,'Mapeamento de Riscos'!I54,IF($B61=$A21,'Mapeamento de Riscos'!I55,IF($B62=$A21,'Mapeamento de Riscos'!I56,IF($B63=$A21,'Mapeamento de Riscos'!I57,IF($B64=$A21,'Mapeamento de Riscos'!#REF!,IF($B65=$A21,'Mapeamento de Riscos'!#REF!,IF($B66=$A21,'Mapeamento de Riscos'!#REF!,IF($B67=$A21,'Mapeamento de Riscos'!#REF!,IF($B68=$A21,'Mapeamento de Riscos'!#REF!,IF($B69=$A21,'Mapeamento de Riscos'!#REF!,IF($B70=$A21,'Mapeamento de Riscos'!#REF!,""))))))))))))))))))))))))))))))))))))))))))))))))))</f>
        <v>Compartilhado</v>
      </c>
      <c r="I21" s="86" t="str">
        <f>IF($B21=$A21,'Mapeamento de Riscos'!J15,IF($B22=$A21,'Mapeamento de Riscos'!J16,IF($B23=$A21,'Mapeamento de Riscos'!J17,IF($B24=$A21,'Mapeamento de Riscos'!J18,IF($B25=$A21,'Mapeamento de Riscos'!J19,IF($B26=$A21,'Mapeamento de Riscos'!J20,IF($B27=$A21,'Mapeamento de Riscos'!J21,IF($B28=$A21,'Mapeamento de Riscos'!J22,IF($B29=$A21,'Mapeamento de Riscos'!J23,IF($B30=$A21,'Mapeamento de Riscos'!J24,IF($B31=$A21,'Mapeamento de Riscos'!J25,IF($B32=$A21,'Mapeamento de Riscos'!J26,IF($B33=$A21,'Mapeamento de Riscos'!J27,IF($B34=$A21,'Mapeamento de Riscos'!J28,IF($B35=$A21,'Mapeamento de Riscos'!J29,IF($B36=$A21,'Mapeamento de Riscos'!J30,IF($B37=$A21,'Mapeamento de Riscos'!J31,IF($B38=$A21,'Mapeamento de Riscos'!J32,IF($B39=$A21,'Mapeamento de Riscos'!J33,IF($B40=$A21,'Mapeamento de Riscos'!J34,IF($B41=$A21,'Mapeamento de Riscos'!J35,IF($B42=$A21,'Mapeamento de Riscos'!J36,IF($B43=$A21,'Mapeamento de Riscos'!J37,IF($B44=$A21,'Mapeamento de Riscos'!J38,IF($B45=$A21,'Mapeamento de Riscos'!J39,IF($B46=$A21,'Mapeamento de Riscos'!J40,IF($B47=$A21,'Mapeamento de Riscos'!J41,IF($B48=$A21,'Mapeamento de Riscos'!J42,IF($B49=$A21,'Mapeamento de Riscos'!J43,IF($B50=$A21,'Mapeamento de Riscos'!J44,IF($B51=$A21,'Mapeamento de Riscos'!J45,IF($B52=$A21,'Mapeamento de Riscos'!J46,IF($B53=$A21,'Mapeamento de Riscos'!J47,IF($B54=$A21,'Mapeamento de Riscos'!J48,IF($B55=$A21,'Mapeamento de Riscos'!J49,IF($B56=$A21,'Mapeamento de Riscos'!J50,IF($B57=$A21,'Mapeamento de Riscos'!J51,IF($B58=$A21,'Mapeamento de Riscos'!J52,IF($B59=$A21,'Mapeamento de Riscos'!J53,IF($B60=$A21,'Mapeamento de Riscos'!J54,IF($B61=$A21,'Mapeamento de Riscos'!J55,IF($B62=$A21,'Mapeamento de Riscos'!J56,IF($B63=$A21,'Mapeamento de Riscos'!J57,IF($B64=$A21,'Mapeamento de Riscos'!#REF!,IF($B65=$A21,'Mapeamento de Riscos'!#REF!,IF($B66=$A21,'Mapeamento de Riscos'!#REF!,IF($B67=$A21,'Mapeamento de Riscos'!#REF!,IF($B68=$A21,'Mapeamento de Riscos'!#REF!,IF($B69=$A21,'Mapeamento de Riscos'!#REF!,IF($B70=$A21,'Mapeamento de Riscos'!#REF!,""))))))))))))))))))))))))))))))))))))))))))))))))))</f>
        <v>2- Baixa</v>
      </c>
      <c r="J21" s="86" t="str">
        <f>IF($B21=$A21,'Mapeamento de Riscos'!V15,IF($B22=$A21,'Mapeamento de Riscos'!V16,IF($B23=$A21,'Mapeamento de Riscos'!V17,IF($B24=$A21,'Mapeamento de Riscos'!V18,IF($B25=$A21,'Mapeamento de Riscos'!V19,IF($B26=$A21,'Mapeamento de Riscos'!V20,IF($B27=$A21,'Mapeamento de Riscos'!V21,IF($B28=$A21,'Mapeamento de Riscos'!V22,IF($B29=$A21,'Mapeamento de Riscos'!V23,IF($B30=$A21,'Mapeamento de Riscos'!V24,IF($B31=$A21,'Mapeamento de Riscos'!V25,IF($B32=$A21,'Mapeamento de Riscos'!V26,IF($B33=$A21,'Mapeamento de Riscos'!V27,IF($B34=$A21,'Mapeamento de Riscos'!V28,IF($B35=$A21,'Mapeamento de Riscos'!V29,IF($B36=$A21,'Mapeamento de Riscos'!V30,IF($B37=$A21,'Mapeamento de Riscos'!V31,IF($B38=$A21,'Mapeamento de Riscos'!V32,IF($B39=$A21,'Mapeamento de Riscos'!V33,IF($B40=$A21,'Mapeamento de Riscos'!V34,IF($B41=$A21,'Mapeamento de Riscos'!V35,IF($B42=$A21,'Mapeamento de Riscos'!V36,IF($B43=$A21,'Mapeamento de Riscos'!V37,IF($B44=$A21,'Mapeamento de Riscos'!V38,IF($B45=$A21,'Mapeamento de Riscos'!V39,IF($B46=$A21,'Mapeamento de Riscos'!V40,IF($B47=$A21,'Mapeamento de Riscos'!V41,IF($B48=$A21,'Mapeamento de Riscos'!V42,IF($B49=$A21,'Mapeamento de Riscos'!V43,IF($B50=$A21,'Mapeamento de Riscos'!V44,IF($B51=$A21,'Mapeamento de Riscos'!V45,IF($B52=$A21,'Mapeamento de Riscos'!V46,IF($B53=$A21,'Mapeamento de Riscos'!V47,IF($B54=$A21,'Mapeamento de Riscos'!V48,IF($B55=$A21,'Mapeamento de Riscos'!V49,IF($B56=$A21,'Mapeamento de Riscos'!V50,IF($B57=$A21,'Mapeamento de Riscos'!V51,IF($B58=$A21,'Mapeamento de Riscos'!V52,IF($B59=$A21,'Mapeamento de Riscos'!V53,IF($B60=$A21,'Mapeamento de Riscos'!V54,IF($B61=$A21,'Mapeamento de Riscos'!V55,IF($B62=$A21,'Mapeamento de Riscos'!V56,IF($B63=$A21,'Mapeamento de Riscos'!V57,IF($B64=$A21,'Mapeamento de Riscos'!#REF!,IF($B65=$A21,'Mapeamento de Riscos'!#REF!,IF($B66=$A21,'Mapeamento de Riscos'!#REF!,IF($B67=$A21,'Mapeamento de Riscos'!#REF!,IF($B68=$A21,'Mapeamento de Riscos'!#REF!,IF($B69=$A21,'Mapeamento de Riscos'!#REF!,IF($B70=$A21,'Mapeamento de Riscos'!#REF!,""))))))))))))))))))))))))))))))))))))))))))))))))))</f>
        <v>2- Pequeno</v>
      </c>
      <c r="K21" s="86" t="str">
        <f>IF($B21=$A21,'Mapeamento de Riscos'!AG15,IF($B22=$A21,'Mapeamento de Riscos'!AG16,IF($B23=$A21,'Mapeamento de Riscos'!AG17,IF($B24=$A21,'Mapeamento de Riscos'!AG18,IF($B25=$A21,'Mapeamento de Riscos'!AG19,IF($B26=$A21,'Mapeamento de Riscos'!AG20,IF($B27=$A21,'Mapeamento de Riscos'!AG21,IF($B28=$A21,'Mapeamento de Riscos'!AG22,IF($B29=$A21,'Mapeamento de Riscos'!AG23,IF($B30=$A21,'Mapeamento de Riscos'!AG24,IF($B31=$A21,'Mapeamento de Riscos'!AG25,IF($B32=$A21,'Mapeamento de Riscos'!AG26,IF($B33=$A21,'Mapeamento de Riscos'!AG27,IF($B34=$A21,'Mapeamento de Riscos'!AG28,IF($B35=$A21,'Mapeamento de Riscos'!AG29,IF($B36=$A21,'Mapeamento de Riscos'!AG30,IF($B37=$A21,'Mapeamento de Riscos'!AG31,IF($B38=$A21,'Mapeamento de Riscos'!AG32,IF($B39=$A21,'Mapeamento de Riscos'!AG33,IF($B40=$A21,'Mapeamento de Riscos'!AG34,IF($B41=$A21,'Mapeamento de Riscos'!AG35,IF($B42=$A21,'Mapeamento de Riscos'!AG36,IF($B43=$A21,'Mapeamento de Riscos'!AG37,IF($B44=$A21,'Mapeamento de Riscos'!AG38,IF($B45=$A21,'Mapeamento de Riscos'!AG39,IF($B46=$A21,'Mapeamento de Riscos'!AG40,IF($B47=$A21,'Mapeamento de Riscos'!AG41,IF($B48=$A21,'Mapeamento de Riscos'!AG42,IF($B49=$A21,'Mapeamento de Riscos'!AG43,IF($B50=$A21,'Mapeamento de Riscos'!AG44,IF($B51=$A21,'Mapeamento de Riscos'!AG45,IF($B52=$A21,'Mapeamento de Riscos'!AG46,IF($B53=$A21,'Mapeamento de Riscos'!AG47,IF($B54=$A21,'Mapeamento de Riscos'!AG48,IF($B55=$A21,'Mapeamento de Riscos'!AG49,IF($B56=$A21,'Mapeamento de Riscos'!AG50,IF($B57=$A21,'Mapeamento de Riscos'!AG51,IF($B58=$A21,'Mapeamento de Riscos'!AG52,IF($B59=$A21,'Mapeamento de Riscos'!AG53,IF($B60=$A21,'Mapeamento de Riscos'!AG54,IF($B61=$A21,'Mapeamento de Riscos'!AG55,IF($B62=$A21,'Mapeamento de Riscos'!AG56,IF($B63=$A21,'Mapeamento de Riscos'!AG57,IF($B64=$A21,'Mapeamento de Riscos'!#REF!,IF($B65=$A21,'Mapeamento de Riscos'!#REF!,IF($B66=$A21,'Mapeamento de Riscos'!#REF!,IF($B67=$A21,'Mapeamento de Riscos'!#REF!,IF($B68=$A21,'Mapeamento de Riscos'!#REF!,IF($B69=$A21,'Mapeamento de Riscos'!#REF!,IF($B70=$A21,'Mapeamento de Riscos'!#REF!,""))))))))))))))))))))))))))))))))))))))))))))))))))</f>
        <v>Risco Baixo</v>
      </c>
      <c r="L21" s="86" t="str">
        <f>IF($B21=$A21,'Mapeamento de Riscos'!AH15,IF($B22=$A21,'Mapeamento de Riscos'!AH16,IF($B23=$A21,'Mapeamento de Riscos'!AH17,IF($B24=$A21,'Mapeamento de Riscos'!AH18,IF($B25=$A21,'Mapeamento de Riscos'!AH19,IF($B26=$A21,'Mapeamento de Riscos'!AH20,IF($B27=$A21,'Mapeamento de Riscos'!AH21,IF($B28=$A21,'Mapeamento de Riscos'!AH22,IF($B29=$A21,'Mapeamento de Riscos'!AH23,IF($B30=$A21,'Mapeamento de Riscos'!AH24,IF($B31=$A21,'Mapeamento de Riscos'!AH25,IF($B32=$A21,'Mapeamento de Riscos'!AH26,IF($B33=$A21,'Mapeamento de Riscos'!AH27,IF($B34=$A21,'Mapeamento de Riscos'!AH28,IF($B35=$A21,'Mapeamento de Riscos'!AH29,IF($B36=$A21,'Mapeamento de Riscos'!AH30,IF($B37=$A21,'Mapeamento de Riscos'!AH31,IF($B38=$A21,'Mapeamento de Riscos'!AH32,IF($B39=$A21,'Mapeamento de Riscos'!AH33,IF($B40=$A21,'Mapeamento de Riscos'!AH34,IF($B41=$A21,'Mapeamento de Riscos'!AH35,IF($B42=$A21,'Mapeamento de Riscos'!AH36,IF($B43=$A21,'Mapeamento de Riscos'!AH37,IF($B44=$A21,'Mapeamento de Riscos'!AH38,IF($B45=$A21,'Mapeamento de Riscos'!AH39,IF($B46=$A21,'Mapeamento de Riscos'!AH40,IF($B47=$A21,'Mapeamento de Riscos'!AH41,IF($B48=$A21,'Mapeamento de Riscos'!AH42,IF($B49=$A21,'Mapeamento de Riscos'!AH43,IF($B50=$A21,'Mapeamento de Riscos'!AH44,IF($B51=$A21,'Mapeamento de Riscos'!AH45,IF($B52=$A21,'Mapeamento de Riscos'!AH46,IF($B53=$A21,'Mapeamento de Riscos'!AH47,IF($B54=$A21,'Mapeamento de Riscos'!AH48,IF($B55=$A21,'Mapeamento de Riscos'!AH49,IF($B56=$A21,'Mapeamento de Riscos'!AH50,IF($B57=$A21,'Mapeamento de Riscos'!AH51,IF($B58=$A21,'Mapeamento de Riscos'!AH52,IF($B59=$A21,'Mapeamento de Riscos'!AH53,IF($B60=$A21,'Mapeamento de Riscos'!AH54,IF($B61=$A21,'Mapeamento de Riscos'!AH55,IF($B62=$A21,'Mapeamento de Riscos'!AH56,IF($B63=$A21,'Mapeamento de Riscos'!AH57,IF($B64=$A21,'Mapeamento de Riscos'!#REF!,IF($B65=$A21,'Mapeamento de Riscos'!#REF!,IF($B66=$A21,'Mapeamento de Riscos'!#REF!,IF($B67=$A21,'Mapeamento de Riscos'!#REF!,IF($B68=$A21,'Mapeamento de Riscos'!#REF!,IF($B69=$A21,'Mapeamento de Riscos'!#REF!,IF($B70=$A21,'Mapeamento de Riscos'!#REF!,""))))))))))))))))))))))))))))))))))))))))))))))))))</f>
        <v>Aceitar</v>
      </c>
      <c r="M21" s="249" t="str">
        <f>IF('Mapeamento de Riscos'!AI15&gt;0,(Q62&amp;" PREVENTIVO:  "&amp;'Mapeamento de Riscos'!AI15&amp;"
 ATENUANTE: "&amp;'Mapeamento de Riscos'!AK15&amp;""""),"")</f>
        <v/>
      </c>
      <c r="N21" s="249" t="str">
        <f>IF(C21='Mapeamento de Riscos'!A15,M21,IF(C21='Mapeamento de Riscos'!A16,'Matriz de Risco'!M22,IF(C21='Mapeamento de Riscos'!A17,'Matriz de Risco'!M23,IF(C21='Mapeamento de Riscos'!A18,'Matriz de Risco'!M24,IF(C21='Mapeamento de Riscos'!A19,'Matriz de Risco'!M25,IF(C21='Mapeamento de Riscos'!A20,'Matriz de Risco'!M26,IF(C21='Mapeamento de Riscos'!A21,'Matriz de Risco'!M27,IF(C21='Mapeamento de Riscos'!A22,'Matriz de Risco'!M28,IF(C21='Mapeamento de Riscos'!A23,'Matriz de Risco'!M29,IF(C21='Mapeamento de Riscos'!A24,'Matriz de Risco'!M30,IF(C21='Mapeamento de Riscos'!A25,'Matriz de Risco'!M31,IF(C21='Mapeamento de Riscos'!A26,'Matriz de Risco'!M32,IF(C21='Mapeamento de Riscos'!A27,'Matriz de Risco'!M33,IF(C21='Mapeamento de Riscos'!A28,'Matriz de Risco'!M34,IF(C21='Mapeamento de Riscos'!A29,'Matriz de Risco'!M35,IF(C21='Mapeamento de Riscos'!A30,'Matriz de Risco'!M36,IF(C21='Mapeamento de Riscos'!A31,'Matriz de Risco'!M37,IF(C21='Mapeamento de Riscos'!A32,'Matriz de Risco'!M38,IF(C21='Mapeamento de Riscos'!A33,'Matriz de Risco'!M39,IF(C21='Mapeamento de Riscos'!A34,'Matriz de Risco'!M40,IF(C21='Mapeamento de Riscos'!A35,'Matriz de Risco'!M41,IF(C21='Mapeamento de Riscos'!A36,'Matriz de Risco'!M42,IF(C21='Mapeamento de Riscos'!A37,'Matriz de Risco'!M43,IF(C21='Mapeamento de Riscos'!A38,'Matriz de Risco'!M44,IF(C21='Mapeamento de Riscos'!A39,'Matriz de Risco'!M45,IF(C21='Mapeamento de Riscos'!A40,'Matriz de Risco'!M46,IF(C21='Mapeamento de Riscos'!A41,'Matriz de Risco'!M47,IF(C21='Mapeamento de Riscos'!A42,'Matriz de Risco'!M48,IF(C21='Mapeamento de Riscos'!A43,'Matriz de Risco'!M49,IF(C21='Mapeamento de Riscos'!A44,'Matriz de Risco'!M50,IF(C21='Mapeamento de Riscos'!A45,'Matriz de Risco'!M51,IF(C21='Mapeamento de Riscos'!A46,'Matriz de Risco'!M52,IF(C21='Mapeamento de Riscos'!A47,'Matriz de Risco'!M53,IF(C21='Mapeamento de Riscos'!A48,'Matriz de Risco'!M54,IF(C21='Mapeamento de Riscos'!A49,'Matriz de Risco'!M55,IF(C21='Mapeamento de Riscos'!A50,'Matriz de Risco'!M56,IF(C21='Mapeamento de Riscos'!A51,'Matriz de Risco'!M57,IF(C21='Mapeamento de Riscos'!A52,'Matriz de Risco'!M58,IF(C21='Mapeamento de Riscos'!A53,'Matriz de Risco'!M59,IF(C21='Mapeamento de Riscos'!A54,'Matriz de Risco'!M60,IF(C21='Mapeamento de Riscos'!A55,'Matriz de Risco'!M61,IF(C21='Mapeamento de Riscos'!A56,'Matriz de Risco'!M62,IF(C21='Mapeamento de Riscos'!A57,'Matriz de Risco'!M63,"")))))))))))))))))))))))))))))))))))))))))))</f>
        <v/>
      </c>
    </row>
    <row r="22" spans="1:14" ht="79.900000000000006" hidden="1" customHeight="1" x14ac:dyDescent="0.25">
      <c r="A22" s="244">
        <v>9</v>
      </c>
      <c r="B22" s="4">
        <f>IF('Mapeamento de Riscos'!B16="Gestão contratual",(COUNT($B$14:B21))+1,"")</f>
        <v>5</v>
      </c>
      <c r="C22" s="281" t="str">
        <f>IF($B22=$A22,'Mapeamento de Riscos'!A16,IF($B23=$A22,'Mapeamento de Riscos'!A17,IF($B24=$A22,'Mapeamento de Riscos'!A18,IF($B25=$A22,'Mapeamento de Riscos'!A19,IF($B26=$A22,'Mapeamento de Riscos'!A20,IF($B27=$A22,'Mapeamento de Riscos'!A21,IF($B28=$A22,'Mapeamento de Riscos'!A22,IF($B29=$A22,'Mapeamento de Riscos'!A23,IF($B30=$A22,'Mapeamento de Riscos'!A24,IF($B31=$A22,'Mapeamento de Riscos'!A25,IF($B32=$A22,'Mapeamento de Riscos'!A26,IF($B33=$A22,'Mapeamento de Riscos'!A27,IF($B34=$A22,'Mapeamento de Riscos'!A28,IF($B35=$A22,'Mapeamento de Riscos'!A29,IF($B36=$A22,'Mapeamento de Riscos'!A30,IF($B37=$A22,'Mapeamento de Riscos'!A31,IF($B38=$A22,'Mapeamento de Riscos'!A32,IF($B39=$A22,'Mapeamento de Riscos'!A33,IF($B40=$A22,'Mapeamento de Riscos'!A34,IF($B41=$A22,'Mapeamento de Riscos'!A35,IF($B42=$A22,'Mapeamento de Riscos'!A36,IF($B43=$A22,'Mapeamento de Riscos'!A37,IF($B44=$A22,'Mapeamento de Riscos'!A38,IF($B45=$A22,'Mapeamento de Riscos'!A39,IF($B46=$A22,'Mapeamento de Riscos'!A40,IF($B47=$A22,'Mapeamento de Riscos'!A41,IF($B48=$A22,'Mapeamento de Riscos'!A42,IF($B49=$A22,'Mapeamento de Riscos'!A43,IF($B50=$A22,'Mapeamento de Riscos'!A44,IF($B51=$A22,'Mapeamento de Riscos'!A45,IF($B52=$A22,'Mapeamento de Riscos'!A46,IF($B53=$A22,'Mapeamento de Riscos'!A47,IF($B54=$A22,'Mapeamento de Riscos'!A48,IF($B55=$A22,'Mapeamento de Riscos'!A49,IF($B56=$A22,'Mapeamento de Riscos'!A50,IF($B57=$A22,'Mapeamento de Riscos'!A51,IF($B58=$A22,'Mapeamento de Riscos'!A52,IF($B59=$A22,'Mapeamento de Riscos'!A53,IF($B60=$A22,'Mapeamento de Riscos'!A54,IF($B61=$A22,'Mapeamento de Riscos'!A55,IF($B62=$A22,'Mapeamento de Riscos'!A56,IF($B63=$A22,'Mapeamento de Riscos'!A57,IF($B64=$A22,'Mapeamento de Riscos'!#REF!,IF($B65=$A22,'Mapeamento de Riscos'!#REF!,IF($B66=$A22,'Mapeamento de Riscos'!#REF!,IF($B67=$A22,'Mapeamento de Riscos'!#REF!,IF($B68=$A22,'Mapeamento de Riscos'!#REF!,IF($B69=$A22,'Mapeamento de Riscos'!#REF!,IF($B70=$A22,'Mapeamento de Riscos'!#REF!,IF($B71=$A22,'Mapeamento de Riscos'!#REF!,""))))))))))))))))))))))))))))))))))))))))))))))))))</f>
        <v>RC013</v>
      </c>
      <c r="D22" s="86" t="str">
        <f>IF($B22=$A22,'Mapeamento de Riscos'!B16,IF($B23=$A22,'Mapeamento de Riscos'!B17,IF($B24=$A22,'Mapeamento de Riscos'!B18,IF($B25=$A22,'Mapeamento de Riscos'!B19,IF($B26=$A22,'Mapeamento de Riscos'!B20,IF($B27=$A22,'Mapeamento de Riscos'!B21,IF($B28=$A22,'Mapeamento de Riscos'!B22,IF($B29=$A22,'Mapeamento de Riscos'!B23,IF($B30=$A22,'Mapeamento de Riscos'!B24,IF($B31=$A22,'Mapeamento de Riscos'!B25,IF($B32=$A22,'Mapeamento de Riscos'!B26,IF($B33=$A22,'Mapeamento de Riscos'!B27,IF($B34=$A22,'Mapeamento de Riscos'!B28,IF($B35=$A22,'Mapeamento de Riscos'!B29,IF($B36=$A22,'Mapeamento de Riscos'!B30,IF($B37=$A22,'Mapeamento de Riscos'!B31,IF($B38=$A22,'Mapeamento de Riscos'!B32,IF($B39=$A22,'Mapeamento de Riscos'!B33,IF($B40=$A22,'Mapeamento de Riscos'!B34,IF($B41=$A22,'Mapeamento de Riscos'!B35,IF($B42=$A22,'Mapeamento de Riscos'!B36,IF($B43=$A22,'Mapeamento de Riscos'!B37,IF($B44=$A22,'Mapeamento de Riscos'!B38,IF($B45=$A22,'Mapeamento de Riscos'!B39,IF($B46=$A22,'Mapeamento de Riscos'!B40,IF($B47=$A22,'Mapeamento de Riscos'!B41,IF($B48=$A22,'Mapeamento de Riscos'!B42,IF($B49=$A22,'Mapeamento de Riscos'!B43,IF($B50=$A22,'Mapeamento de Riscos'!B44,IF($B51=$A22,'Mapeamento de Riscos'!B45,IF($B52=$A22,'Mapeamento de Riscos'!B46,IF($B53=$A22,'Mapeamento de Riscos'!B47,IF($B54=$A22,'Mapeamento de Riscos'!B48,IF($B55=$A22,'Mapeamento de Riscos'!B49,IF($B56=$A22,'Mapeamento de Riscos'!B50,IF($B57=$A22,'Mapeamento de Riscos'!B51,IF($B58=$A22,'Mapeamento de Riscos'!B52,IF($B59=$A22,'Mapeamento de Riscos'!B53,IF($B60=$A22,'Mapeamento de Riscos'!B54,IF($B61=$A22,'Mapeamento de Riscos'!B55,IF($B62=$A22,'Mapeamento de Riscos'!B56,IF($B63=$A22,'Mapeamento de Riscos'!B57,IF($B64=$A22,'Mapeamento de Riscos'!#REF!,IF($B65=$A22,'Mapeamento de Riscos'!#REF!,IF($B66=$A22,'Mapeamento de Riscos'!#REF!,IF($B67=$A22,'Mapeamento de Riscos'!#REF!,IF($B68=$A22,'Mapeamento de Riscos'!#REF!,IF($B69=$A22,'Mapeamento de Riscos'!#REF!,IF($B70=$A22,'Mapeamento de Riscos'!#REF!,IF($B71=$A22,'Mapeamento de Riscos'!#REF!,""))))))))))))))))))))))))))))))))))))))))))))))))))</f>
        <v>Gestão contratual</v>
      </c>
      <c r="E22" s="250" t="str">
        <f>IF($B22=$A22,'Mapeamento de Riscos'!E16,IF($B23=$A22,'Mapeamento de Riscos'!E17,IF($B24=$A22,'Mapeamento de Riscos'!E18,IF($B25=$A22,'Mapeamento de Riscos'!E19,IF($B26=$A22,'Mapeamento de Riscos'!E20,IF($B27=$A22,'Mapeamento de Riscos'!E21,IF($B28=$A22,'Mapeamento de Riscos'!E22,IF($B29=$A22,'Mapeamento de Riscos'!E23,IF($B30=$A22,'Mapeamento de Riscos'!E24,IF($B31=$A22,'Mapeamento de Riscos'!E25,IF($B32=$A22,'Mapeamento de Riscos'!E26,IF($B33=$A22,'Mapeamento de Riscos'!E27,IF($B34=$A22,'Mapeamento de Riscos'!E28,IF($B35=$A22,'Mapeamento de Riscos'!E29,IF($B36=$A22,'Mapeamento de Riscos'!E30,IF($B37=$A22,'Mapeamento de Riscos'!E31,IF($B38=$A22,'Mapeamento de Riscos'!E32,IF($B39=$A22,'Mapeamento de Riscos'!E33,IF($B40=$A22,'Mapeamento de Riscos'!E34,IF($B41=$A22,'Mapeamento de Riscos'!E35,IF($B42=$A22,'Mapeamento de Riscos'!E36,IF($B43=$A22,'Mapeamento de Riscos'!E37,IF($B44=$A22,'Mapeamento de Riscos'!E38,IF($B45=$A22,'Mapeamento de Riscos'!E39,IF($B46=$A22,'Mapeamento de Riscos'!E40,IF($B47=$A22,'Mapeamento de Riscos'!E41,IF($B48=$A22,'Mapeamento de Riscos'!E42,IF($B49=$A22,'Mapeamento de Riscos'!E43,IF($B50=$A22,'Mapeamento de Riscos'!E44,IF($B51=$A22,'Mapeamento de Riscos'!E45,IF($B52=$A22,'Mapeamento de Riscos'!E46,IF($B53=$A22,'Mapeamento de Riscos'!E47,IF($B54=$A22,'Mapeamento de Riscos'!E48,IF($B55=$A22,'Mapeamento de Riscos'!E49,IF($B56=$A22,'Mapeamento de Riscos'!E50,IF($B57=$A22,'Mapeamento de Riscos'!E51,IF($B58=$A22,'Mapeamento de Riscos'!E52,IF($B59=$A22,'Mapeamento de Riscos'!E53,IF($B60=$A22,'Mapeamento de Riscos'!E54,IF($B61=$A22,'Mapeamento de Riscos'!E55,IF($B62=$A22,'Mapeamento de Riscos'!E56,IF($B63=$A22,'Mapeamento de Riscos'!E57,IF($B64=$A22,'Mapeamento de Riscos'!#REF!,IF($B65=$A22,'Mapeamento de Riscos'!#REF!,IF($B66=$A22,'Mapeamento de Riscos'!#REF!,IF($B67=$A22,'Mapeamento de Riscos'!#REF!,IF($B68=$A22,'Mapeamento de Riscos'!#REF!,IF($B69=$A22,'Mapeamento de Riscos'!#REF!,IF($B70=$A22,'Mapeamento de Riscos'!#REF!,IF($B71=$A22,'Mapeamento de Riscos'!#REF!,""))))))))))))))))))))))))))))))))))))))))))))))))))</f>
        <v>Ausência de segurança e vigilância durante a execução do contrato</v>
      </c>
      <c r="F22" s="250" t="str">
        <f>IF($B22=$A22,'Mapeamento de Riscos'!F16,IF($B23=$A22,'Mapeamento de Riscos'!F17,IF($B24=$A22,'Mapeamento de Riscos'!F18,IF($B25=$A22,'Mapeamento de Riscos'!F19,IF($B26=$A22,'Mapeamento de Riscos'!F20,IF($B27=$A22,'Mapeamento de Riscos'!F21,IF($B28=$A22,'Mapeamento de Riscos'!F22,IF($B29=$A22,'Mapeamento de Riscos'!F23,IF($B30=$A22,'Mapeamento de Riscos'!F24,IF($B31=$A22,'Mapeamento de Riscos'!F25,IF($B32=$A22,'Mapeamento de Riscos'!F26,IF($B33=$A22,'Mapeamento de Riscos'!F27,IF($B34=$A22,'Mapeamento de Riscos'!F28,IF($B35=$A22,'Mapeamento de Riscos'!F29,IF($B36=$A22,'Mapeamento de Riscos'!F30,IF($B37=$A22,'Mapeamento de Riscos'!F31,IF($B38=$A22,'Mapeamento de Riscos'!F32,IF($B39=$A22,'Mapeamento de Riscos'!F33,IF($B40=$A22,'Mapeamento de Riscos'!F34,IF($B41=$A22,'Mapeamento de Riscos'!F35,IF($B42=$A22,'Mapeamento de Riscos'!F36,IF($B43=$A22,'Mapeamento de Riscos'!F37,IF($B44=$A22,'Mapeamento de Riscos'!F38,IF($B45=$A22,'Mapeamento de Riscos'!F39,IF($B46=$A22,'Mapeamento de Riscos'!F40,IF($B47=$A22,'Mapeamento de Riscos'!F41,IF($B48=$A22,'Mapeamento de Riscos'!F42,IF($B49=$A22,'Mapeamento de Riscos'!F43,IF($B50=$A22,'Mapeamento de Riscos'!F44,IF($B51=$A22,'Mapeamento de Riscos'!F45,IF($B52=$A22,'Mapeamento de Riscos'!F46,IF($B53=$A22,'Mapeamento de Riscos'!F47,IF($B54=$A22,'Mapeamento de Riscos'!F48,IF($B55=$A22,'Mapeamento de Riscos'!F49,IF($B56=$A22,'Mapeamento de Riscos'!F50,IF($B57=$A22,'Mapeamento de Riscos'!F51,IF($B58=$A22,'Mapeamento de Riscos'!F52,IF($B59=$A22,'Mapeamento de Riscos'!F53,IF($B60=$A22,'Mapeamento de Riscos'!F54,IF($B61=$A22,'Mapeamento de Riscos'!F55,IF($B62=$A22,'Mapeamento de Riscos'!F56,IF($B63=$A22,'Mapeamento de Riscos'!F57,IF($B64=$A22,'Mapeamento de Riscos'!#REF!,IF($B65=$A22,'Mapeamento de Riscos'!#REF!,IF($B66=$A22,'Mapeamento de Riscos'!#REF!,IF($B67=$A22,'Mapeamento de Riscos'!#REF!,IF($B68=$A22,'Mapeamento de Riscos'!#REF!,IF($B69=$A22,'Mapeamento de Riscos'!#REF!,IF($B70=$A22,'Mapeamento de Riscos'!#REF!,IF($B71=$A22,'Mapeamento de Riscos'!#REF!,""))))))))))))))))))))))))))))))))))))))))))))))))))</f>
        <v>Poderá ocorrer depreciação/deterioração/roubo/furto de bens</v>
      </c>
      <c r="G22" s="250" t="str">
        <f>IF($B22=$A22,'Mapeamento de Riscos'!H16,IF($B23=$A22,'Mapeamento de Riscos'!H17,IF($B24=$A22,'Mapeamento de Riscos'!H18,IF($B25=$A22,'Mapeamento de Riscos'!H19,IF($B26=$A22,'Mapeamento de Riscos'!H20,IF($B27=$A22,'Mapeamento de Riscos'!H21,IF($B28=$A22,'Mapeamento de Riscos'!H22,IF($B29=$A22,'Mapeamento de Riscos'!H23,IF($B30=$A22,'Mapeamento de Riscos'!H24,IF($B31=$A22,'Mapeamento de Riscos'!H25,IF($B32=$A22,'Mapeamento de Riscos'!H26,IF($B33=$A22,'Mapeamento de Riscos'!H27,IF($B34=$A22,'Mapeamento de Riscos'!H28,IF($B35=$A22,'Mapeamento de Riscos'!H29,IF($B36=$A22,'Mapeamento de Riscos'!H30,IF($B37=$A22,'Mapeamento de Riscos'!H31,IF($B38=$A22,'Mapeamento de Riscos'!H32,IF($B39=$A22,'Mapeamento de Riscos'!H33,IF($B40=$A22,'Mapeamento de Riscos'!H34,IF($B41=$A22,'Mapeamento de Riscos'!H35,IF($B42=$A22,'Mapeamento de Riscos'!H36,IF($B43=$A22,'Mapeamento de Riscos'!H37,IF($B44=$A22,'Mapeamento de Riscos'!H38,IF($B45=$A22,'Mapeamento de Riscos'!H39,IF($B46=$A22,'Mapeamento de Riscos'!H40,IF($B47=$A22,'Mapeamento de Riscos'!H41,IF($B48=$A22,'Mapeamento de Riscos'!H42,IF($B49=$A22,'Mapeamento de Riscos'!H43,IF($B50=$A22,'Mapeamento de Riscos'!H44,IF($B51=$A22,'Mapeamento de Riscos'!H45,IF($B52=$A22,'Mapeamento de Riscos'!H46,IF($B53=$A22,'Mapeamento de Riscos'!H47,IF($B54=$A22,'Mapeamento de Riscos'!H48,IF($B55=$A22,'Mapeamento de Riscos'!H49,IF($B56=$A22,'Mapeamento de Riscos'!H50,IF($B57=$A22,'Mapeamento de Riscos'!H51,IF($B58=$A22,'Mapeamento de Riscos'!H52,IF($B59=$A22,'Mapeamento de Riscos'!H53,IF($B60=$A22,'Mapeamento de Riscos'!H54,IF($B61=$A22,'Mapeamento de Riscos'!H55,IF($B62=$A22,'Mapeamento de Riscos'!H56,IF($B63=$A22,'Mapeamento de Riscos'!H57,IF($B64=$A22,'Mapeamento de Riscos'!#REF!,IF($B65=$A22,'Mapeamento de Riscos'!#REF!,IF($B66=$A22,'Mapeamento de Riscos'!#REF!,IF($B67=$A22,'Mapeamento de Riscos'!#REF!,IF($B68=$A22,'Mapeamento de Riscos'!#REF!,IF($B69=$A22,'Mapeamento de Riscos'!#REF!,IF($B70=$A22,'Mapeamento de Riscos'!#REF!,IF($B71=$A22,'Mapeamento de Riscos'!#REF!,""))))))))))))))))))))))))))))))))))))))))))))))))))</f>
        <v>1. Atraso no cronograma de execução</v>
      </c>
      <c r="H22" s="86" t="str">
        <f>IF($B22=$A22,'Mapeamento de Riscos'!I16,IF($B23=$A22,'Mapeamento de Riscos'!I17,IF($B24=$A22,'Mapeamento de Riscos'!I18,IF($B25=$A22,'Mapeamento de Riscos'!I19,IF($B26=$A22,'Mapeamento de Riscos'!I20,IF($B27=$A22,'Mapeamento de Riscos'!I21,IF($B28=$A22,'Mapeamento de Riscos'!I22,IF($B29=$A22,'Mapeamento de Riscos'!I23,IF($B30=$A22,'Mapeamento de Riscos'!I24,IF($B31=$A22,'Mapeamento de Riscos'!I25,IF($B32=$A22,'Mapeamento de Riscos'!I26,IF($B33=$A22,'Mapeamento de Riscos'!I27,IF($B34=$A22,'Mapeamento de Riscos'!I28,IF($B35=$A22,'Mapeamento de Riscos'!I29,IF($B36=$A22,'Mapeamento de Riscos'!I30,IF($B37=$A22,'Mapeamento de Riscos'!I31,IF($B38=$A22,'Mapeamento de Riscos'!I32,IF($B39=$A22,'Mapeamento de Riscos'!I33,IF($B40=$A22,'Mapeamento de Riscos'!I34,IF($B41=$A22,'Mapeamento de Riscos'!I35,IF($B42=$A22,'Mapeamento de Riscos'!I36,IF($B43=$A22,'Mapeamento de Riscos'!I37,IF($B44=$A22,'Mapeamento de Riscos'!I38,IF($B45=$A22,'Mapeamento de Riscos'!I39,IF($B46=$A22,'Mapeamento de Riscos'!I40,IF($B47=$A22,'Mapeamento de Riscos'!I41,IF($B48=$A22,'Mapeamento de Riscos'!I42,IF($B49=$A22,'Mapeamento de Riscos'!I43,IF($B50=$A22,'Mapeamento de Riscos'!I44,IF($B51=$A22,'Mapeamento de Riscos'!I45,IF($B52=$A22,'Mapeamento de Riscos'!I46,IF($B53=$A22,'Mapeamento de Riscos'!I47,IF($B54=$A22,'Mapeamento de Riscos'!I48,IF($B55=$A22,'Mapeamento de Riscos'!I49,IF($B56=$A22,'Mapeamento de Riscos'!I50,IF($B57=$A22,'Mapeamento de Riscos'!I51,IF($B58=$A22,'Mapeamento de Riscos'!I52,IF($B59=$A22,'Mapeamento de Riscos'!I53,IF($B60=$A22,'Mapeamento de Riscos'!I54,IF($B61=$A22,'Mapeamento de Riscos'!I55,IF($B62=$A22,'Mapeamento de Riscos'!I56,IF($B63=$A22,'Mapeamento de Riscos'!I57,IF($B64=$A22,'Mapeamento de Riscos'!#REF!,IF($B65=$A22,'Mapeamento de Riscos'!#REF!,IF($B66=$A22,'Mapeamento de Riscos'!#REF!,IF($B67=$A22,'Mapeamento de Riscos'!#REF!,IF($B68=$A22,'Mapeamento de Riscos'!#REF!,IF($B69=$A22,'Mapeamento de Riscos'!#REF!,IF($B70=$A22,'Mapeamento de Riscos'!#REF!,IF($B71=$A22,'Mapeamento de Riscos'!#REF!,""))))))))))))))))))))))))))))))))))))))))))))))))))</f>
        <v>Contratada</v>
      </c>
      <c r="I22" s="86" t="str">
        <f>IF($B22=$A22,'Mapeamento de Riscos'!J16,IF($B23=$A22,'Mapeamento de Riscos'!J17,IF($B24=$A22,'Mapeamento de Riscos'!J18,IF($B25=$A22,'Mapeamento de Riscos'!J19,IF($B26=$A22,'Mapeamento de Riscos'!J20,IF($B27=$A22,'Mapeamento de Riscos'!J21,IF($B28=$A22,'Mapeamento de Riscos'!J22,IF($B29=$A22,'Mapeamento de Riscos'!J23,IF($B30=$A22,'Mapeamento de Riscos'!J24,IF($B31=$A22,'Mapeamento de Riscos'!J25,IF($B32=$A22,'Mapeamento de Riscos'!J26,IF($B33=$A22,'Mapeamento de Riscos'!J27,IF($B34=$A22,'Mapeamento de Riscos'!J28,IF($B35=$A22,'Mapeamento de Riscos'!J29,IF($B36=$A22,'Mapeamento de Riscos'!J30,IF($B37=$A22,'Mapeamento de Riscos'!J31,IF($B38=$A22,'Mapeamento de Riscos'!J32,IF($B39=$A22,'Mapeamento de Riscos'!J33,IF($B40=$A22,'Mapeamento de Riscos'!J34,IF($B41=$A22,'Mapeamento de Riscos'!J35,IF($B42=$A22,'Mapeamento de Riscos'!J36,IF($B43=$A22,'Mapeamento de Riscos'!J37,IF($B44=$A22,'Mapeamento de Riscos'!J38,IF($B45=$A22,'Mapeamento de Riscos'!J39,IF($B46=$A22,'Mapeamento de Riscos'!J40,IF($B47=$A22,'Mapeamento de Riscos'!J41,IF($B48=$A22,'Mapeamento de Riscos'!J42,IF($B49=$A22,'Mapeamento de Riscos'!J43,IF($B50=$A22,'Mapeamento de Riscos'!J44,IF($B51=$A22,'Mapeamento de Riscos'!J45,IF($B52=$A22,'Mapeamento de Riscos'!J46,IF($B53=$A22,'Mapeamento de Riscos'!J47,IF($B54=$A22,'Mapeamento de Riscos'!J48,IF($B55=$A22,'Mapeamento de Riscos'!J49,IF($B56=$A22,'Mapeamento de Riscos'!J50,IF($B57=$A22,'Mapeamento de Riscos'!J51,IF($B58=$A22,'Mapeamento de Riscos'!J52,IF($B59=$A22,'Mapeamento de Riscos'!J53,IF($B60=$A22,'Mapeamento de Riscos'!J54,IF($B61=$A22,'Mapeamento de Riscos'!J55,IF($B62=$A22,'Mapeamento de Riscos'!J56,IF($B63=$A22,'Mapeamento de Riscos'!J57,IF($B64=$A22,'Mapeamento de Riscos'!#REF!,IF($B65=$A22,'Mapeamento de Riscos'!#REF!,IF($B66=$A22,'Mapeamento de Riscos'!#REF!,IF($B67=$A22,'Mapeamento de Riscos'!#REF!,IF($B68=$A22,'Mapeamento de Riscos'!#REF!,IF($B69=$A22,'Mapeamento de Riscos'!#REF!,IF($B70=$A22,'Mapeamento de Riscos'!#REF!,IF($B71=$A22,'Mapeamento de Riscos'!#REF!,""))))))))))))))))))))))))))))))))))))))))))))))))))</f>
        <v>3- Média</v>
      </c>
      <c r="J22" s="86" t="str">
        <f>IF($B22=$A22,'Mapeamento de Riscos'!V16,IF($B23=$A22,'Mapeamento de Riscos'!V17,IF($B24=$A22,'Mapeamento de Riscos'!V18,IF($B25=$A22,'Mapeamento de Riscos'!V19,IF($B26=$A22,'Mapeamento de Riscos'!V20,IF($B27=$A22,'Mapeamento de Riscos'!V21,IF($B28=$A22,'Mapeamento de Riscos'!V22,IF($B29=$A22,'Mapeamento de Riscos'!V23,IF($B30=$A22,'Mapeamento de Riscos'!V24,IF($B31=$A22,'Mapeamento de Riscos'!V25,IF($B32=$A22,'Mapeamento de Riscos'!V26,IF($B33=$A22,'Mapeamento de Riscos'!V27,IF($B34=$A22,'Mapeamento de Riscos'!V28,IF($B35=$A22,'Mapeamento de Riscos'!V29,IF($B36=$A22,'Mapeamento de Riscos'!V30,IF($B37=$A22,'Mapeamento de Riscos'!V31,IF($B38=$A22,'Mapeamento de Riscos'!V32,IF($B39=$A22,'Mapeamento de Riscos'!V33,IF($B40=$A22,'Mapeamento de Riscos'!V34,IF($B41=$A22,'Mapeamento de Riscos'!V35,IF($B42=$A22,'Mapeamento de Riscos'!V36,IF($B43=$A22,'Mapeamento de Riscos'!V37,IF($B44=$A22,'Mapeamento de Riscos'!V38,IF($B45=$A22,'Mapeamento de Riscos'!V39,IF($B46=$A22,'Mapeamento de Riscos'!V40,IF($B47=$A22,'Mapeamento de Riscos'!V41,IF($B48=$A22,'Mapeamento de Riscos'!V42,IF($B49=$A22,'Mapeamento de Riscos'!V43,IF($B50=$A22,'Mapeamento de Riscos'!V44,IF($B51=$A22,'Mapeamento de Riscos'!V45,IF($B52=$A22,'Mapeamento de Riscos'!V46,IF($B53=$A22,'Mapeamento de Riscos'!V47,IF($B54=$A22,'Mapeamento de Riscos'!V48,IF($B55=$A22,'Mapeamento de Riscos'!V49,IF($B56=$A22,'Mapeamento de Riscos'!V50,IF($B57=$A22,'Mapeamento de Riscos'!V51,IF($B58=$A22,'Mapeamento de Riscos'!V52,IF($B59=$A22,'Mapeamento de Riscos'!V53,IF($B60=$A22,'Mapeamento de Riscos'!V54,IF($B61=$A22,'Mapeamento de Riscos'!V55,IF($B62=$A22,'Mapeamento de Riscos'!V56,IF($B63=$A22,'Mapeamento de Riscos'!V57,IF($B64=$A22,'Mapeamento de Riscos'!#REF!,IF($B65=$A22,'Mapeamento de Riscos'!#REF!,IF($B66=$A22,'Mapeamento de Riscos'!#REF!,IF($B67=$A22,'Mapeamento de Riscos'!#REF!,IF($B68=$A22,'Mapeamento de Riscos'!#REF!,IF($B69=$A22,'Mapeamento de Riscos'!#REF!,IF($B70=$A22,'Mapeamento de Riscos'!#REF!,IF($B71=$A22,'Mapeamento de Riscos'!#REF!,""))))))))))))))))))))))))))))))))))))))))))))))))))</f>
        <v>1- Insignificante</v>
      </c>
      <c r="K22" s="86" t="str">
        <f>IF($B22=$A22,'Mapeamento de Riscos'!AG16,IF($B23=$A22,'Mapeamento de Riscos'!AG17,IF($B24=$A22,'Mapeamento de Riscos'!AG18,IF($B25=$A22,'Mapeamento de Riscos'!AG19,IF($B26=$A22,'Mapeamento de Riscos'!AG20,IF($B27=$A22,'Mapeamento de Riscos'!AG21,IF($B28=$A22,'Mapeamento de Riscos'!AG22,IF($B29=$A22,'Mapeamento de Riscos'!AG23,IF($B30=$A22,'Mapeamento de Riscos'!AG24,IF($B31=$A22,'Mapeamento de Riscos'!AG25,IF($B32=$A22,'Mapeamento de Riscos'!AG26,IF($B33=$A22,'Mapeamento de Riscos'!AG27,IF($B34=$A22,'Mapeamento de Riscos'!AG28,IF($B35=$A22,'Mapeamento de Riscos'!AG29,IF($B36=$A22,'Mapeamento de Riscos'!AG30,IF($B37=$A22,'Mapeamento de Riscos'!AG31,IF($B38=$A22,'Mapeamento de Riscos'!AG32,IF($B39=$A22,'Mapeamento de Riscos'!AG33,IF($B40=$A22,'Mapeamento de Riscos'!AG34,IF($B41=$A22,'Mapeamento de Riscos'!AG35,IF($B42=$A22,'Mapeamento de Riscos'!AG36,IF($B43=$A22,'Mapeamento de Riscos'!AG37,IF($B44=$A22,'Mapeamento de Riscos'!AG38,IF($B45=$A22,'Mapeamento de Riscos'!AG39,IF($B46=$A22,'Mapeamento de Riscos'!AG40,IF($B47=$A22,'Mapeamento de Riscos'!AG41,IF($B48=$A22,'Mapeamento de Riscos'!AG42,IF($B49=$A22,'Mapeamento de Riscos'!AG43,IF($B50=$A22,'Mapeamento de Riscos'!AG44,IF($B51=$A22,'Mapeamento de Riscos'!AG45,IF($B52=$A22,'Mapeamento de Riscos'!AG46,IF($B53=$A22,'Mapeamento de Riscos'!AG47,IF($B54=$A22,'Mapeamento de Riscos'!AG48,IF($B55=$A22,'Mapeamento de Riscos'!AG49,IF($B56=$A22,'Mapeamento de Riscos'!AG50,IF($B57=$A22,'Mapeamento de Riscos'!AG51,IF($B58=$A22,'Mapeamento de Riscos'!AG52,IF($B59=$A22,'Mapeamento de Riscos'!AG53,IF($B60=$A22,'Mapeamento de Riscos'!AG54,IF($B61=$A22,'Mapeamento de Riscos'!AG55,IF($B62=$A22,'Mapeamento de Riscos'!AG56,IF($B63=$A22,'Mapeamento de Riscos'!AG57,IF($B64=$A22,'Mapeamento de Riscos'!#REF!,IF($B65=$A22,'Mapeamento de Riscos'!#REF!,IF($B66=$A22,'Mapeamento de Riscos'!#REF!,IF($B67=$A22,'Mapeamento de Riscos'!#REF!,IF($B68=$A22,'Mapeamento de Riscos'!#REF!,IF($B69=$A22,'Mapeamento de Riscos'!#REF!,IF($B70=$A22,'Mapeamento de Riscos'!#REF!,IF($B71=$A22,'Mapeamento de Riscos'!#REF!,""))))))))))))))))))))))))))))))))))))))))))))))))))</f>
        <v/>
      </c>
      <c r="L22" s="86">
        <f>IF($B22=$A22,'Mapeamento de Riscos'!AH16,IF($B23=$A22,'Mapeamento de Riscos'!AH17,IF($B24=$A22,'Mapeamento de Riscos'!AH18,IF($B25=$A22,'Mapeamento de Riscos'!AH19,IF($B26=$A22,'Mapeamento de Riscos'!AH20,IF($B27=$A22,'Mapeamento de Riscos'!AH21,IF($B28=$A22,'Mapeamento de Riscos'!AH22,IF($B29=$A22,'Mapeamento de Riscos'!AH23,IF($B30=$A22,'Mapeamento de Riscos'!AH24,IF($B31=$A22,'Mapeamento de Riscos'!AH25,IF($B32=$A22,'Mapeamento de Riscos'!AH26,IF($B33=$A22,'Mapeamento de Riscos'!AH27,IF($B34=$A22,'Mapeamento de Riscos'!AH28,IF($B35=$A22,'Mapeamento de Riscos'!AH29,IF($B36=$A22,'Mapeamento de Riscos'!AH30,IF($B37=$A22,'Mapeamento de Riscos'!AH31,IF($B38=$A22,'Mapeamento de Riscos'!AH32,IF($B39=$A22,'Mapeamento de Riscos'!AH33,IF($B40=$A22,'Mapeamento de Riscos'!AH34,IF($B41=$A22,'Mapeamento de Riscos'!AH35,IF($B42=$A22,'Mapeamento de Riscos'!AH36,IF($B43=$A22,'Mapeamento de Riscos'!AH37,IF($B44=$A22,'Mapeamento de Riscos'!AH38,IF($B45=$A22,'Mapeamento de Riscos'!AH39,IF($B46=$A22,'Mapeamento de Riscos'!AH40,IF($B47=$A22,'Mapeamento de Riscos'!AH41,IF($B48=$A22,'Mapeamento de Riscos'!AH42,IF($B49=$A22,'Mapeamento de Riscos'!AH43,IF($B50=$A22,'Mapeamento de Riscos'!AH44,IF($B51=$A22,'Mapeamento de Riscos'!AH45,IF($B52=$A22,'Mapeamento de Riscos'!AH46,IF($B53=$A22,'Mapeamento de Riscos'!AH47,IF($B54=$A22,'Mapeamento de Riscos'!AH48,IF($B55=$A22,'Mapeamento de Riscos'!AH49,IF($B56=$A22,'Mapeamento de Riscos'!AH50,IF($B57=$A22,'Mapeamento de Riscos'!AH51,IF($B58=$A22,'Mapeamento de Riscos'!AH52,IF($B59=$A22,'Mapeamento de Riscos'!AH53,IF($B60=$A22,'Mapeamento de Riscos'!AH54,IF($B61=$A22,'Mapeamento de Riscos'!AH55,IF($B62=$A22,'Mapeamento de Riscos'!AH56,IF($B63=$A22,'Mapeamento de Riscos'!AH57,IF($B64=$A22,'Mapeamento de Riscos'!#REF!,IF($B65=$A22,'Mapeamento de Riscos'!#REF!,IF($B66=$A22,'Mapeamento de Riscos'!#REF!,IF($B67=$A22,'Mapeamento de Riscos'!#REF!,IF($B68=$A22,'Mapeamento de Riscos'!#REF!,IF($B69=$A22,'Mapeamento de Riscos'!#REF!,IF($B70=$A22,'Mapeamento de Riscos'!#REF!,IF($B71=$A22,'Mapeamento de Riscos'!#REF!,""))))))))))))))))))))))))))))))))))))))))))))))))))</f>
        <v>0</v>
      </c>
      <c r="M22" s="249" t="str">
        <f>IF('Mapeamento de Riscos'!AI16&gt;0,(Q63&amp;" PREVENTIVO:  "&amp;'Mapeamento de Riscos'!AI16&amp;"
 ATENUANTE: "&amp;'Mapeamento de Riscos'!AK16&amp;""""),"")</f>
        <v/>
      </c>
      <c r="N22" s="249" t="str">
        <f>IF(C22='Mapeamento de Riscos'!A16,M22,IF(C22='Mapeamento de Riscos'!A17,'Matriz de Risco'!M23,IF(C22='Mapeamento de Riscos'!A18,'Matriz de Risco'!M24,IF(C22='Mapeamento de Riscos'!A19,'Matriz de Risco'!M25,IF(C22='Mapeamento de Riscos'!A20,'Matriz de Risco'!M26,IF(C22='Mapeamento de Riscos'!A21,'Matriz de Risco'!M27,IF(C22='Mapeamento de Riscos'!A22,'Matriz de Risco'!M28,IF(C22='Mapeamento de Riscos'!A23,'Matriz de Risco'!M29,IF(C22='Mapeamento de Riscos'!A24,'Matriz de Risco'!M30,IF(C22='Mapeamento de Riscos'!A25,'Matriz de Risco'!M31,IF(C22='Mapeamento de Riscos'!A26,'Matriz de Risco'!M32,IF(C22='Mapeamento de Riscos'!A27,'Matriz de Risco'!M33,IF(C22='Mapeamento de Riscos'!A28,'Matriz de Risco'!M34,IF(C22='Mapeamento de Riscos'!A29,'Matriz de Risco'!M35,IF(C22='Mapeamento de Riscos'!A30,'Matriz de Risco'!M36,IF(C22='Mapeamento de Riscos'!A31,'Matriz de Risco'!M37,IF(C22='Mapeamento de Riscos'!A32,'Matriz de Risco'!M38,IF(C22='Mapeamento de Riscos'!A33,'Matriz de Risco'!M39,IF(C22='Mapeamento de Riscos'!A34,'Matriz de Risco'!M40,IF(C22='Mapeamento de Riscos'!A35,'Matriz de Risco'!M41,IF(C22='Mapeamento de Riscos'!A36,'Matriz de Risco'!M42,IF(C22='Mapeamento de Riscos'!A37,'Matriz de Risco'!M43,IF(C22='Mapeamento de Riscos'!A38,'Matriz de Risco'!M44,IF(C22='Mapeamento de Riscos'!A39,'Matriz de Risco'!M45,IF(C22='Mapeamento de Riscos'!A40,'Matriz de Risco'!M46,IF(C22='Mapeamento de Riscos'!A41,'Matriz de Risco'!M47,IF(C22='Mapeamento de Riscos'!A42,'Matriz de Risco'!M48,IF(C22='Mapeamento de Riscos'!A43,'Matriz de Risco'!M49,IF(C22='Mapeamento de Riscos'!A44,'Matriz de Risco'!M50,IF(C22='Mapeamento de Riscos'!A45,'Matriz de Risco'!M51,IF(C22='Mapeamento de Riscos'!A46,'Matriz de Risco'!M52,IF(C22='Mapeamento de Riscos'!A47,'Matriz de Risco'!M53,IF(C22='Mapeamento de Riscos'!A48,'Matriz de Risco'!M54,IF(C22='Mapeamento de Riscos'!A49,'Matriz de Risco'!M55,IF(C22='Mapeamento de Riscos'!A50,'Matriz de Risco'!M56,IF(C22='Mapeamento de Riscos'!A51,'Matriz de Risco'!M57,IF(C22='Mapeamento de Riscos'!A52,'Matriz de Risco'!M58,IF(C22='Mapeamento de Riscos'!A53,'Matriz de Risco'!M59,IF(C22='Mapeamento de Riscos'!A54,'Matriz de Risco'!M60,IF(C22='Mapeamento de Riscos'!A55,'Matriz de Risco'!M61,IF(C22='Mapeamento de Riscos'!A56,'Matriz de Risco'!M62,IF(C22='Mapeamento de Riscos'!A57,'Matriz de Risco'!M63,""))))))))))))))))))))))))))))))))))))))))))</f>
        <v/>
      </c>
    </row>
    <row r="23" spans="1:14" ht="79.900000000000006" hidden="1" customHeight="1" x14ac:dyDescent="0.25">
      <c r="A23" s="244">
        <v>10</v>
      </c>
      <c r="B23" s="4">
        <f>IF('Mapeamento de Riscos'!B17="Gestão contratual",(COUNT($B$14:B22))+1,"")</f>
        <v>6</v>
      </c>
      <c r="C23" s="281" t="str">
        <f>IF($B23=$A23,'Mapeamento de Riscos'!A17,IF($B24=$A23,'Mapeamento de Riscos'!A18,IF($B25=$A23,'Mapeamento de Riscos'!A19,IF($B26=$A23,'Mapeamento de Riscos'!A20,IF($B27=$A23,'Mapeamento de Riscos'!A21,IF($B28=$A23,'Mapeamento de Riscos'!A22,IF($B29=$A23,'Mapeamento de Riscos'!A23,IF($B30=$A23,'Mapeamento de Riscos'!A24,IF($B31=$A23,'Mapeamento de Riscos'!A25,IF($B32=$A23,'Mapeamento de Riscos'!A26,IF($B33=$A23,'Mapeamento de Riscos'!A27,IF($B34=$A23,'Mapeamento de Riscos'!A28,IF($B35=$A23,'Mapeamento de Riscos'!A29,IF($B36=$A23,'Mapeamento de Riscos'!A30,IF($B37=$A23,'Mapeamento de Riscos'!A31,IF($B38=$A23,'Mapeamento de Riscos'!A32,IF($B39=$A23,'Mapeamento de Riscos'!A33,IF($B40=$A23,'Mapeamento de Riscos'!A34,IF($B41=$A23,'Mapeamento de Riscos'!A35,IF($B42=$A23,'Mapeamento de Riscos'!A36,IF($B43=$A23,'Mapeamento de Riscos'!A37,IF($B44=$A23,'Mapeamento de Riscos'!A38,IF($B45=$A23,'Mapeamento de Riscos'!A39,IF($B46=$A23,'Mapeamento de Riscos'!A40,IF($B47=$A23,'Mapeamento de Riscos'!A41,IF($B48=$A23,'Mapeamento de Riscos'!A42,IF($B49=$A23,'Mapeamento de Riscos'!A43,IF($B50=$A23,'Mapeamento de Riscos'!A44,IF($B51=$A23,'Mapeamento de Riscos'!A45,IF($B52=$A23,'Mapeamento de Riscos'!A46,IF($B53=$A23,'Mapeamento de Riscos'!A47,IF($B54=$A23,'Mapeamento de Riscos'!A48,IF($B55=$A23,'Mapeamento de Riscos'!A49,IF($B56=$A23,'Mapeamento de Riscos'!A50,IF($B57=$A23,'Mapeamento de Riscos'!A51,IF($B58=$A23,'Mapeamento de Riscos'!A52,IF($B59=$A23,'Mapeamento de Riscos'!A53,IF($B60=$A23,'Mapeamento de Riscos'!A54,IF($B61=$A23,'Mapeamento de Riscos'!A55,IF($B62=$A23,'Mapeamento de Riscos'!A56,IF($B63=$A23,'Mapeamento de Riscos'!A57,IF($B64=$A23,'Mapeamento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RC014</v>
      </c>
      <c r="D23" s="86" t="str">
        <f>IF($B23=$A23,'Mapeamento de Riscos'!B17,IF($B24=$A23,'Mapeamento de Riscos'!B18,IF($B25=$A23,'Mapeamento de Riscos'!B19,IF($B26=$A23,'Mapeamento de Riscos'!B20,IF($B27=$A23,'Mapeamento de Riscos'!B21,IF($B28=$A23,'Mapeamento de Riscos'!B22,IF($B29=$A23,'Mapeamento de Riscos'!B23,IF($B30=$A23,'Mapeamento de Riscos'!B24,IF($B31=$A23,'Mapeamento de Riscos'!B25,IF($B32=$A23,'Mapeamento de Riscos'!B26,IF($B33=$A23,'Mapeamento de Riscos'!B27,IF($B34=$A23,'Mapeamento de Riscos'!B28,IF($B35=$A23,'Mapeamento de Riscos'!B29,IF($B36=$A23,'Mapeamento de Riscos'!B30,IF($B37=$A23,'Mapeamento de Riscos'!B31,IF($B38=$A23,'Mapeamento de Riscos'!B32,IF($B39=$A23,'Mapeamento de Riscos'!B33,IF($B40=$A23,'Mapeamento de Riscos'!B34,IF($B41=$A23,'Mapeamento de Riscos'!B35,IF($B42=$A23,'Mapeamento de Riscos'!B36,IF($B43=$A23,'Mapeamento de Riscos'!B37,IF($B44=$A23,'Mapeamento de Riscos'!B38,IF($B45=$A23,'Mapeamento de Riscos'!B39,IF($B46=$A23,'Mapeamento de Riscos'!B40,IF($B47=$A23,'Mapeamento de Riscos'!B41,IF($B48=$A23,'Mapeamento de Riscos'!B42,IF($B49=$A23,'Mapeamento de Riscos'!B43,IF($B50=$A23,'Mapeamento de Riscos'!B44,IF($B51=$A23,'Mapeamento de Riscos'!B45,IF($B52=$A23,'Mapeamento de Riscos'!B46,IF($B53=$A23,'Mapeamento de Riscos'!B47,IF($B54=$A23,'Mapeamento de Riscos'!B48,IF($B55=$A23,'Mapeamento de Riscos'!B49,IF($B56=$A23,'Mapeamento de Riscos'!B50,IF($B57=$A23,'Mapeamento de Riscos'!B51,IF($B58=$A23,'Mapeamento de Riscos'!B52,IF($B59=$A23,'Mapeamento de Riscos'!B53,IF($B60=$A23,'Mapeamento de Riscos'!B54,IF($B61=$A23,'Mapeamento de Riscos'!B55,IF($B62=$A23,'Mapeamento de Riscos'!B56,IF($B63=$A23,'Mapeamento de Riscos'!B57,IF($B64=$A23,'Mapeamento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Gestão contratual</v>
      </c>
      <c r="E23" s="250" t="str">
        <f>IF($B23=$A23,'Mapeamento de Riscos'!E17,IF($B24=$A23,'Mapeamento de Riscos'!E18,IF($B25=$A23,'Mapeamento de Riscos'!E19,IF($B26=$A23,'Mapeamento de Riscos'!E20,IF($B27=$A23,'Mapeamento de Riscos'!E21,IF($B28=$A23,'Mapeamento de Riscos'!E22,IF($B29=$A23,'Mapeamento de Riscos'!E23,IF($B30=$A23,'Mapeamento de Riscos'!E24,IF($B31=$A23,'Mapeamento de Riscos'!E25,IF($B32=$A23,'Mapeamento de Riscos'!E26,IF($B33=$A23,'Mapeamento de Riscos'!E27,IF($B34=$A23,'Mapeamento de Riscos'!E28,IF($B35=$A23,'Mapeamento de Riscos'!E29,IF($B36=$A23,'Mapeamento de Riscos'!E30,IF($B37=$A23,'Mapeamento de Riscos'!E31,IF($B38=$A23,'Mapeamento de Riscos'!E32,IF($B39=$A23,'Mapeamento de Riscos'!E33,IF($B40=$A23,'Mapeamento de Riscos'!E34,IF($B41=$A23,'Mapeamento de Riscos'!E35,IF($B42=$A23,'Mapeamento de Riscos'!E36,IF($B43=$A23,'Mapeamento de Riscos'!E37,IF($B44=$A23,'Mapeamento de Riscos'!E38,IF($B45=$A23,'Mapeamento de Riscos'!E39,IF($B46=$A23,'Mapeamento de Riscos'!E40,IF($B47=$A23,'Mapeamento de Riscos'!E41,IF($B48=$A23,'Mapeamento de Riscos'!E42,IF($B49=$A23,'Mapeamento de Riscos'!E43,IF($B50=$A23,'Mapeamento de Riscos'!E44,IF($B51=$A23,'Mapeamento de Riscos'!E45,IF($B52=$A23,'Mapeamento de Riscos'!E46,IF($B53=$A23,'Mapeamento de Riscos'!E47,IF($B54=$A23,'Mapeamento de Riscos'!E48,IF($B55=$A23,'Mapeamento de Riscos'!E49,IF($B56=$A23,'Mapeamento de Riscos'!E50,IF($B57=$A23,'Mapeamento de Riscos'!E51,IF($B58=$A23,'Mapeamento de Riscos'!E52,IF($B59=$A23,'Mapeamento de Riscos'!E53,IF($B60=$A23,'Mapeamento de Riscos'!E54,IF($B61=$A23,'Mapeamento de Riscos'!E55,IF($B62=$A23,'Mapeamento de Riscos'!E56,IF($B63=$A23,'Mapeamento de Riscos'!E57,IF($B64=$A23,'Mapeamento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Aumento dos custos para aquisições de matéria-prima/insumos; atrasos nos fornecimentos de matéria-prima/insumos para fabricações; Inadimplência dos fornecedores de materiais/insumos e equipamentos</v>
      </c>
      <c r="F23" s="250" t="str">
        <f>IF($B23=$A23,'Mapeamento de Riscos'!F17,IF($B24=$A23,'Mapeamento de Riscos'!F18,IF($B25=$A23,'Mapeamento de Riscos'!F19,IF($B26=$A23,'Mapeamento de Riscos'!F20,IF($B27=$A23,'Mapeamento de Riscos'!F21,IF($B28=$A23,'Mapeamento de Riscos'!F22,IF($B29=$A23,'Mapeamento de Riscos'!F23,IF($B30=$A23,'Mapeamento de Riscos'!F24,IF($B31=$A23,'Mapeamento de Riscos'!F25,IF($B32=$A23,'Mapeamento de Riscos'!F26,IF($B33=$A23,'Mapeamento de Riscos'!F27,IF($B34=$A23,'Mapeamento de Riscos'!F28,IF($B35=$A23,'Mapeamento de Riscos'!F29,IF($B36=$A23,'Mapeamento de Riscos'!F30,IF($B37=$A23,'Mapeamento de Riscos'!F31,IF($B38=$A23,'Mapeamento de Riscos'!F32,IF($B39=$A23,'Mapeamento de Riscos'!F33,IF($B40=$A23,'Mapeamento de Riscos'!F34,IF($B41=$A23,'Mapeamento de Riscos'!F35,IF($B42=$A23,'Mapeamento de Riscos'!F36,IF($B43=$A23,'Mapeamento de Riscos'!F37,IF($B44=$A23,'Mapeamento de Riscos'!F38,IF($B45=$A23,'Mapeamento de Riscos'!F39,IF($B46=$A23,'Mapeamento de Riscos'!F40,IF($B47=$A23,'Mapeamento de Riscos'!F41,IF($B48=$A23,'Mapeamento de Riscos'!F42,IF($B49=$A23,'Mapeamento de Riscos'!F43,IF($B50=$A23,'Mapeamento de Riscos'!F44,IF($B51=$A23,'Mapeamento de Riscos'!F45,IF($B52=$A23,'Mapeamento de Riscos'!F46,IF($B53=$A23,'Mapeamento de Riscos'!F47,IF($B54=$A23,'Mapeamento de Riscos'!F48,IF($B55=$A23,'Mapeamento de Riscos'!F49,IF($B56=$A23,'Mapeamento de Riscos'!F50,IF($B57=$A23,'Mapeamento de Riscos'!F51,IF($B58=$A23,'Mapeamento de Riscos'!F52,IF($B59=$A23,'Mapeamento de Riscos'!F53,IF($B60=$A23,'Mapeamento de Riscos'!F54,IF($B61=$A23,'Mapeamento de Riscos'!F55,IF($B62=$A23,'Mapeamento de Riscos'!F56,IF($B63=$A23,'Mapeamento de Riscos'!F57,IF($B64=$A23,'Mapeamento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Poderá ocorrer descontinuidade dos serviços prestados e/ou bens entregues</v>
      </c>
      <c r="G23" s="250" t="str">
        <f>IF($B23=$A23,'Mapeamento de Riscos'!H17,IF($B24=$A23,'Mapeamento de Riscos'!H18,IF($B25=$A23,'Mapeamento de Riscos'!H19,IF($B26=$A23,'Mapeamento de Riscos'!H20,IF($B27=$A23,'Mapeamento de Riscos'!H21,IF($B28=$A23,'Mapeamento de Riscos'!H22,IF($B29=$A23,'Mapeamento de Riscos'!H23,IF($B30=$A23,'Mapeamento de Riscos'!H24,IF($B31=$A23,'Mapeamento de Riscos'!H25,IF($B32=$A23,'Mapeamento de Riscos'!H26,IF($B33=$A23,'Mapeamento de Riscos'!H27,IF($B34=$A23,'Mapeamento de Riscos'!H28,IF($B35=$A23,'Mapeamento de Riscos'!H29,IF($B36=$A23,'Mapeamento de Riscos'!H30,IF($B37=$A23,'Mapeamento de Riscos'!H31,IF($B38=$A23,'Mapeamento de Riscos'!H32,IF($B39=$A23,'Mapeamento de Riscos'!H33,IF($B40=$A23,'Mapeamento de Riscos'!H34,IF($B41=$A23,'Mapeamento de Riscos'!H35,IF($B42=$A23,'Mapeamento de Riscos'!H36,IF($B43=$A23,'Mapeamento de Riscos'!H37,IF($B44=$A23,'Mapeamento de Riscos'!H38,IF($B45=$A23,'Mapeamento de Riscos'!H39,IF($B46=$A23,'Mapeamento de Riscos'!H40,IF($B47=$A23,'Mapeamento de Riscos'!H41,IF($B48=$A23,'Mapeamento de Riscos'!H42,IF($B49=$A23,'Mapeamento de Riscos'!H43,IF($B50=$A23,'Mapeamento de Riscos'!H44,IF($B51=$A23,'Mapeamento de Riscos'!H45,IF($B52=$A23,'Mapeamento de Riscos'!H46,IF($B53=$A23,'Mapeamento de Riscos'!H47,IF($B54=$A23,'Mapeamento de Riscos'!H48,IF($B55=$A23,'Mapeamento de Riscos'!H49,IF($B56=$A23,'Mapeamento de Riscos'!H50,IF($B57=$A23,'Mapeamento de Riscos'!H51,IF($B58=$A23,'Mapeamento de Riscos'!H52,IF($B59=$A23,'Mapeamento de Riscos'!H53,IF($B60=$A23,'Mapeamento de Riscos'!H54,IF($B61=$A23,'Mapeamento de Riscos'!H55,IF($B62=$A23,'Mapeamento de Riscos'!H56,IF($B63=$A23,'Mapeamento de Riscos'!H57,IF($B64=$A23,'Mapeamento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1. Atrasos no cronograma;
2. Custos adicionais.</v>
      </c>
      <c r="H23" s="86" t="str">
        <f>IF($B23=$A23,'Mapeamento de Riscos'!I17,IF($B24=$A23,'Mapeamento de Riscos'!I18,IF($B25=$A23,'Mapeamento de Riscos'!I19,IF($B26=$A23,'Mapeamento de Riscos'!I20,IF($B27=$A23,'Mapeamento de Riscos'!I21,IF($B28=$A23,'Mapeamento de Riscos'!I22,IF($B29=$A23,'Mapeamento de Riscos'!I23,IF($B30=$A23,'Mapeamento de Riscos'!I24,IF($B31=$A23,'Mapeamento de Riscos'!I25,IF($B32=$A23,'Mapeamento de Riscos'!I26,IF($B33=$A23,'Mapeamento de Riscos'!I27,IF($B34=$A23,'Mapeamento de Riscos'!I28,IF($B35=$A23,'Mapeamento de Riscos'!I29,IF($B36=$A23,'Mapeamento de Riscos'!I30,IF($B37=$A23,'Mapeamento de Riscos'!I31,IF($B38=$A23,'Mapeamento de Riscos'!I32,IF($B39=$A23,'Mapeamento de Riscos'!I33,IF($B40=$A23,'Mapeamento de Riscos'!I34,IF($B41=$A23,'Mapeamento de Riscos'!I35,IF($B42=$A23,'Mapeamento de Riscos'!I36,IF($B43=$A23,'Mapeamento de Riscos'!I37,IF($B44=$A23,'Mapeamento de Riscos'!I38,IF($B45=$A23,'Mapeamento de Riscos'!I39,IF($B46=$A23,'Mapeamento de Riscos'!I40,IF($B47=$A23,'Mapeamento de Riscos'!I41,IF($B48=$A23,'Mapeamento de Riscos'!I42,IF($B49=$A23,'Mapeamento de Riscos'!I43,IF($B50=$A23,'Mapeamento de Riscos'!I44,IF($B51=$A23,'Mapeamento de Riscos'!I45,IF($B52=$A23,'Mapeamento de Riscos'!I46,IF($B53=$A23,'Mapeamento de Riscos'!I47,IF($B54=$A23,'Mapeamento de Riscos'!I48,IF($B55=$A23,'Mapeamento de Riscos'!I49,IF($B56=$A23,'Mapeamento de Riscos'!I50,IF($B57=$A23,'Mapeamento de Riscos'!I51,IF($B58=$A23,'Mapeamento de Riscos'!I52,IF($B59=$A23,'Mapeamento de Riscos'!I53,IF($B60=$A23,'Mapeamento de Riscos'!I54,IF($B61=$A23,'Mapeamento de Riscos'!I55,IF($B62=$A23,'Mapeamento de Riscos'!I56,IF($B63=$A23,'Mapeamento de Riscos'!I57,IF($B64=$A23,'Mapeamento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Contratada</v>
      </c>
      <c r="I23" s="86" t="str">
        <f>IF($B23=$A23,'Mapeamento de Riscos'!J17,IF($B24=$A23,'Mapeamento de Riscos'!J18,IF($B25=$A23,'Mapeamento de Riscos'!J19,IF($B26=$A23,'Mapeamento de Riscos'!J20,IF($B27=$A23,'Mapeamento de Riscos'!J21,IF($B28=$A23,'Mapeamento de Riscos'!J22,IF($B29=$A23,'Mapeamento de Riscos'!J23,IF($B30=$A23,'Mapeamento de Riscos'!J24,IF($B31=$A23,'Mapeamento de Riscos'!J25,IF($B32=$A23,'Mapeamento de Riscos'!J26,IF($B33=$A23,'Mapeamento de Riscos'!J27,IF($B34=$A23,'Mapeamento de Riscos'!J28,IF($B35=$A23,'Mapeamento de Riscos'!J29,IF($B36=$A23,'Mapeamento de Riscos'!J30,IF($B37=$A23,'Mapeamento de Riscos'!J31,IF($B38=$A23,'Mapeamento de Riscos'!J32,IF($B39=$A23,'Mapeamento de Riscos'!J33,IF($B40=$A23,'Mapeamento de Riscos'!J34,IF($B41=$A23,'Mapeamento de Riscos'!J35,IF($B42=$A23,'Mapeamento de Riscos'!J36,IF($B43=$A23,'Mapeamento de Riscos'!J37,IF($B44=$A23,'Mapeamento de Riscos'!J38,IF($B45=$A23,'Mapeamento de Riscos'!J39,IF($B46=$A23,'Mapeamento de Riscos'!J40,IF($B47=$A23,'Mapeamento de Riscos'!J41,IF($B48=$A23,'Mapeamento de Riscos'!J42,IF($B49=$A23,'Mapeamento de Riscos'!J43,IF($B50=$A23,'Mapeamento de Riscos'!J44,IF($B51=$A23,'Mapeamento de Riscos'!J45,IF($B52=$A23,'Mapeamento de Riscos'!J46,IF($B53=$A23,'Mapeamento de Riscos'!J47,IF($B54=$A23,'Mapeamento de Riscos'!J48,IF($B55=$A23,'Mapeamento de Riscos'!J49,IF($B56=$A23,'Mapeamento de Riscos'!J50,IF($B57=$A23,'Mapeamento de Riscos'!J51,IF($B58=$A23,'Mapeamento de Riscos'!J52,IF($B59=$A23,'Mapeamento de Riscos'!J53,IF($B60=$A23,'Mapeamento de Riscos'!J54,IF($B61=$A23,'Mapeamento de Riscos'!J55,IF($B62=$A23,'Mapeamento de Riscos'!J56,IF($B63=$A23,'Mapeamento de Riscos'!J57,IF($B64=$A23,'Mapeamento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3- Média</v>
      </c>
      <c r="J23" s="86" t="str">
        <f>IF($B23=$A23,'Mapeamento de Riscos'!V17,IF($B24=$A23,'Mapeamento de Riscos'!V18,IF($B25=$A23,'Mapeamento de Riscos'!V19,IF($B26=$A23,'Mapeamento de Riscos'!V20,IF($B27=$A23,'Mapeamento de Riscos'!V21,IF($B28=$A23,'Mapeamento de Riscos'!V22,IF($B29=$A23,'Mapeamento de Riscos'!V23,IF($B30=$A23,'Mapeamento de Riscos'!V24,IF($B31=$A23,'Mapeamento de Riscos'!V25,IF($B32=$A23,'Mapeamento de Riscos'!V26,IF($B33=$A23,'Mapeamento de Riscos'!V27,IF($B34=$A23,'Mapeamento de Riscos'!V28,IF($B35=$A23,'Mapeamento de Riscos'!V29,IF($B36=$A23,'Mapeamento de Riscos'!V30,IF($B37=$A23,'Mapeamento de Riscos'!V31,IF($B38=$A23,'Mapeamento de Riscos'!V32,IF($B39=$A23,'Mapeamento de Riscos'!V33,IF($B40=$A23,'Mapeamento de Riscos'!V34,IF($B41=$A23,'Mapeamento de Riscos'!V35,IF($B42=$A23,'Mapeamento de Riscos'!V36,IF($B43=$A23,'Mapeamento de Riscos'!V37,IF($B44=$A23,'Mapeamento de Riscos'!V38,IF($B45=$A23,'Mapeamento de Riscos'!V39,IF($B46=$A23,'Mapeamento de Riscos'!V40,IF($B47=$A23,'Mapeamento de Riscos'!V41,IF($B48=$A23,'Mapeamento de Riscos'!V42,IF($B49=$A23,'Mapeamento de Riscos'!V43,IF($B50=$A23,'Mapeamento de Riscos'!V44,IF($B51=$A23,'Mapeamento de Riscos'!V45,IF($B52=$A23,'Mapeamento de Riscos'!V46,IF($B53=$A23,'Mapeamento de Riscos'!V47,IF($B54=$A23,'Mapeamento de Riscos'!V48,IF($B55=$A23,'Mapeamento de Riscos'!V49,IF($B56=$A23,'Mapeamento de Riscos'!V50,IF($B57=$A23,'Mapeamento de Riscos'!V51,IF($B58=$A23,'Mapeamento de Riscos'!V52,IF($B59=$A23,'Mapeamento de Riscos'!V53,IF($B60=$A23,'Mapeamento de Riscos'!V54,IF($B61=$A23,'Mapeamento de Riscos'!V55,IF($B62=$A23,'Mapeamento de Riscos'!V56,IF($B63=$A23,'Mapeamento de Riscos'!V57,IF($B64=$A23,'Mapeamento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1- Insignificante</v>
      </c>
      <c r="K23" s="86" t="str">
        <f>IF($B23=$A23,'Mapeamento de Riscos'!AG17,IF($B24=$A23,'Mapeamento de Riscos'!AG18,IF($B25=$A23,'Mapeamento de Riscos'!AG19,IF($B26=$A23,'Mapeamento de Riscos'!AG20,IF($B27=$A23,'Mapeamento de Riscos'!AG21,IF($B28=$A23,'Mapeamento de Riscos'!AG22,IF($B29=$A23,'Mapeamento de Riscos'!AG23,IF($B30=$A23,'Mapeamento de Riscos'!AG24,IF($B31=$A23,'Mapeamento de Riscos'!AG25,IF($B32=$A23,'Mapeamento de Riscos'!AG26,IF($B33=$A23,'Mapeamento de Riscos'!AG27,IF($B34=$A23,'Mapeamento de Riscos'!AG28,IF($B35=$A23,'Mapeamento de Riscos'!AG29,IF($B36=$A23,'Mapeamento de Riscos'!AG30,IF($B37=$A23,'Mapeamento de Riscos'!AG31,IF($B38=$A23,'Mapeamento de Riscos'!AG32,IF($B39=$A23,'Mapeamento de Riscos'!AG33,IF($B40=$A23,'Mapeamento de Riscos'!AG34,IF($B41=$A23,'Mapeamento de Riscos'!AG35,IF($B42=$A23,'Mapeamento de Riscos'!AG36,IF($B43=$A23,'Mapeamento de Riscos'!AG37,IF($B44=$A23,'Mapeamento de Riscos'!AG38,IF($B45=$A23,'Mapeamento de Riscos'!AG39,IF($B46=$A23,'Mapeamento de Riscos'!AG40,IF($B47=$A23,'Mapeamento de Riscos'!AG41,IF($B48=$A23,'Mapeamento de Riscos'!AG42,IF($B49=$A23,'Mapeamento de Riscos'!AG43,IF($B50=$A23,'Mapeamento de Riscos'!AG44,IF($B51=$A23,'Mapeamento de Riscos'!AG45,IF($B52=$A23,'Mapeamento de Riscos'!AG46,IF($B53=$A23,'Mapeamento de Riscos'!AG47,IF($B54=$A23,'Mapeamento de Riscos'!AG48,IF($B55=$A23,'Mapeamento de Riscos'!AG49,IF($B56=$A23,'Mapeamento de Riscos'!AG50,IF($B57=$A23,'Mapeamento de Riscos'!AG51,IF($B58=$A23,'Mapeamento de Riscos'!AG52,IF($B59=$A23,'Mapeamento de Riscos'!AG53,IF($B60=$A23,'Mapeamento de Riscos'!AG54,IF($B61=$A23,'Mapeamento de Riscos'!AG55,IF($B62=$A23,'Mapeamento de Riscos'!AG56,IF($B63=$A23,'Mapeamento de Riscos'!AG57,IF($B64=$A23,'Mapeamento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
      </c>
      <c r="L23" s="86">
        <f>IF($B23=$A23,'Mapeamento de Riscos'!AH17,IF($B24=$A23,'Mapeamento de Riscos'!AH18,IF($B25=$A23,'Mapeamento de Riscos'!AH19,IF($B26=$A23,'Mapeamento de Riscos'!AH20,IF($B27=$A23,'Mapeamento de Riscos'!AH21,IF($B28=$A23,'Mapeamento de Riscos'!AH22,IF($B29=$A23,'Mapeamento de Riscos'!AH23,IF($B30=$A23,'Mapeamento de Riscos'!AH24,IF($B31=$A23,'Mapeamento de Riscos'!AH25,IF($B32=$A23,'Mapeamento de Riscos'!AH26,IF($B33=$A23,'Mapeamento de Riscos'!AH27,IF($B34=$A23,'Mapeamento de Riscos'!AH28,IF($B35=$A23,'Mapeamento de Riscos'!AH29,IF($B36=$A23,'Mapeamento de Riscos'!AH30,IF($B37=$A23,'Mapeamento de Riscos'!AH31,IF($B38=$A23,'Mapeamento de Riscos'!AH32,IF($B39=$A23,'Mapeamento de Riscos'!AH33,IF($B40=$A23,'Mapeamento de Riscos'!AH34,IF($B41=$A23,'Mapeamento de Riscos'!AH35,IF($B42=$A23,'Mapeamento de Riscos'!AH36,IF($B43=$A23,'Mapeamento de Riscos'!AH37,IF($B44=$A23,'Mapeamento de Riscos'!AH38,IF($B45=$A23,'Mapeamento de Riscos'!AH39,IF($B46=$A23,'Mapeamento de Riscos'!AH40,IF($B47=$A23,'Mapeamento de Riscos'!AH41,IF($B48=$A23,'Mapeamento de Riscos'!AH42,IF($B49=$A23,'Mapeamento de Riscos'!AH43,IF($B50=$A23,'Mapeamento de Riscos'!AH44,IF($B51=$A23,'Mapeamento de Riscos'!AH45,IF($B52=$A23,'Mapeamento de Riscos'!AH46,IF($B53=$A23,'Mapeamento de Riscos'!AH47,IF($B54=$A23,'Mapeamento de Riscos'!AH48,IF($B55=$A23,'Mapeamento de Riscos'!AH49,IF($B56=$A23,'Mapeamento de Riscos'!AH50,IF($B57=$A23,'Mapeamento de Riscos'!AH51,IF($B58=$A23,'Mapeamento de Riscos'!AH52,IF($B59=$A23,'Mapeamento de Riscos'!AH53,IF($B60=$A23,'Mapeamento de Riscos'!AH54,IF($B61=$A23,'Mapeamento de Riscos'!AH55,IF($B62=$A23,'Mapeamento de Riscos'!AH56,IF($B63=$A23,'Mapeamento de Riscos'!AH57,IF($B64=$A23,'Mapeamento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0</v>
      </c>
      <c r="M23" s="249" t="str">
        <f>IF('Mapeamento de Riscos'!AI17&gt;0,(Q64&amp;" PREVENTIVO:  "&amp;'Mapeamento de Riscos'!AI17&amp;"
 ATENUANTE: "&amp;'Mapeamento de Riscos'!AK17&amp;""""),"")</f>
        <v/>
      </c>
      <c r="N23" s="249" t="str">
        <f>IF(C23='Mapeamento de Riscos'!A17,M23,IF(C23='Mapeamento de Riscos'!A18,'Matriz de Risco'!M24,IF(C23='Mapeamento de Riscos'!A19,'Matriz de Risco'!M25,IF(C23='Mapeamento de Riscos'!A20,'Matriz de Risco'!M26,IF(C23='Mapeamento de Riscos'!A21,'Matriz de Risco'!M27,IF(C23='Mapeamento de Riscos'!A22,'Matriz de Risco'!M28,IF(C23='Mapeamento de Riscos'!A23,'Matriz de Risco'!M29,IF(C23='Mapeamento de Riscos'!A24,'Matriz de Risco'!M30,IF(C23='Mapeamento de Riscos'!A25,'Matriz de Risco'!M31,IF(C23='Mapeamento de Riscos'!A26,'Matriz de Risco'!M32,IF(C23='Mapeamento de Riscos'!A27,'Matriz de Risco'!M33,IF(C23='Mapeamento de Riscos'!A28,'Matriz de Risco'!M34,IF(C23='Mapeamento de Riscos'!A29,'Matriz de Risco'!M35,IF(C23='Mapeamento de Riscos'!A30,'Matriz de Risco'!M36,IF(C23='Mapeamento de Riscos'!A31,'Matriz de Risco'!M37,IF(C23='Mapeamento de Riscos'!A32,'Matriz de Risco'!M38,IF(C23='Mapeamento de Riscos'!A33,'Matriz de Risco'!M39,IF(C23='Mapeamento de Riscos'!A34,'Matriz de Risco'!M40,IF(C23='Mapeamento de Riscos'!A35,'Matriz de Risco'!M41,IF(C23='Mapeamento de Riscos'!A36,'Matriz de Risco'!M42,IF(C23='Mapeamento de Riscos'!A37,'Matriz de Risco'!M43,IF(C23='Mapeamento de Riscos'!A38,'Matriz de Risco'!M44,IF(C23='Mapeamento de Riscos'!A39,'Matriz de Risco'!M45,IF(C23='Mapeamento de Riscos'!A40,'Matriz de Risco'!M46,IF(C23='Mapeamento de Riscos'!A41,'Matriz de Risco'!M47,IF(C23='Mapeamento de Riscos'!A42,'Matriz de Risco'!M48,IF(C23='Mapeamento de Riscos'!A43,'Matriz de Risco'!M49,IF(C23='Mapeamento de Riscos'!A44,'Matriz de Risco'!M50,IF(C23='Mapeamento de Riscos'!A45,'Matriz de Risco'!M51,IF(C23='Mapeamento de Riscos'!A46,'Matriz de Risco'!M52,IF(C23='Mapeamento de Riscos'!A47,'Matriz de Risco'!M53,IF(C23='Mapeamento de Riscos'!A48,'Matriz de Risco'!M54,IF(C23='Mapeamento de Riscos'!A49,'Matriz de Risco'!M55,IF(C23='Mapeamento de Riscos'!A50,'Matriz de Risco'!M56,IF(C23='Mapeamento de Riscos'!A51,'Matriz de Risco'!M57,IF(C23='Mapeamento de Riscos'!A52,'Matriz de Risco'!M58,IF(C23='Mapeamento de Riscos'!A53,'Matriz de Risco'!M59,IF(C23='Mapeamento de Riscos'!A54,'Matriz de Risco'!M60,IF(C23='Mapeamento de Riscos'!A55,'Matriz de Risco'!M61,IF(C23='Mapeamento de Riscos'!A56,'Matriz de Risco'!M62,IF(C23='Mapeamento de Riscos'!A57,'Matriz de Risco'!M63,"")))))))))))))))))))))))))))))))))))))))))</f>
        <v/>
      </c>
    </row>
    <row r="24" spans="1:14" ht="79.900000000000006" hidden="1" customHeight="1" x14ac:dyDescent="0.25">
      <c r="A24" s="244">
        <v>11</v>
      </c>
      <c r="B24" s="4">
        <f>IF('Mapeamento de Riscos'!B18="Gestão contratual",(COUNT($B$14:B23))+1,"")</f>
        <v>7</v>
      </c>
      <c r="C24" s="281" t="str">
        <f>IF($B24=$A24,'Mapeamento de Riscos'!A18,IF($B25=$A24,'Mapeamento de Riscos'!A19,IF($B26=$A24,'Mapeamento de Riscos'!A20,IF($B27=$A24,'Mapeamento de Riscos'!A21,IF($B28=$A24,'Mapeamento de Riscos'!A22,IF($B29=$A24,'Mapeamento de Riscos'!A23,IF($B30=$A24,'Mapeamento de Riscos'!A24,IF($B31=$A24,'Mapeamento de Riscos'!A25,IF($B32=$A24,'Mapeamento de Riscos'!A26,IF($B33=$A24,'Mapeamento de Riscos'!A27,IF($B34=$A24,'Mapeamento de Riscos'!A28,IF($B35=$A24,'Mapeamento de Riscos'!A29,IF($B36=$A24,'Mapeamento de Riscos'!A30,IF($B37=$A24,'Mapeamento de Riscos'!A31,IF($B38=$A24,'Mapeamento de Riscos'!A32,IF($B39=$A24,'Mapeamento de Riscos'!A33,IF($B40=$A24,'Mapeamento de Riscos'!A34,IF($B41=$A24,'Mapeamento de Riscos'!A35,IF($B42=$A24,'Mapeamento de Riscos'!A36,IF($B43=$A24,'Mapeamento de Riscos'!A37,IF($B44=$A24,'Mapeamento de Riscos'!A38,IF($B45=$A24,'Mapeamento de Riscos'!A39,IF($B46=$A24,'Mapeamento de Riscos'!A40,IF($B47=$A24,'Mapeamento de Riscos'!A41,IF($B48=$A24,'Mapeamento de Riscos'!A42,IF($B49=$A24,'Mapeamento de Riscos'!A43,IF($B50=$A24,'Mapeamento de Riscos'!A44,IF($B51=$A24,'Mapeamento de Riscos'!A45,IF($B52=$A24,'Mapeamento de Riscos'!A46,IF($B53=$A24,'Mapeamento de Riscos'!A47,IF($B54=$A24,'Mapeamento de Riscos'!A48,IF($B55=$A24,'Mapeamento de Riscos'!A49,IF($B56=$A24,'Mapeamento de Riscos'!A50,IF($B57=$A24,'Mapeamento de Riscos'!A51,IF($B58=$A24,'Mapeamento de Riscos'!A52,IF($B59=$A24,'Mapeamento de Riscos'!A53,IF($B60=$A24,'Mapeamento de Riscos'!A54,IF($B61=$A24,'Mapeamento de Riscos'!A55,IF($B62=$A24,'Mapeamento de Riscos'!A56,IF($B63=$A24,'Mapeamento de Riscos'!A57,IF($B64=$A24,'Mapeamento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RC015</v>
      </c>
      <c r="D24" s="86" t="str">
        <f>IF($B24=$A24,'Mapeamento de Riscos'!B18,IF($B25=$A24,'Mapeamento de Riscos'!B19,IF($B26=$A24,'Mapeamento de Riscos'!B20,IF($B27=$A24,'Mapeamento de Riscos'!B21,IF($B28=$A24,'Mapeamento de Riscos'!B22,IF($B29=$A24,'Mapeamento de Riscos'!B23,IF($B30=$A24,'Mapeamento de Riscos'!B24,IF($B31=$A24,'Mapeamento de Riscos'!B25,IF($B32=$A24,'Mapeamento de Riscos'!B26,IF($B33=$A24,'Mapeamento de Riscos'!B27,IF($B34=$A24,'Mapeamento de Riscos'!B28,IF($B35=$A24,'Mapeamento de Riscos'!B29,IF($B36=$A24,'Mapeamento de Riscos'!B30,IF($B37=$A24,'Mapeamento de Riscos'!B31,IF($B38=$A24,'Mapeamento de Riscos'!B32,IF($B39=$A24,'Mapeamento de Riscos'!B33,IF($B40=$A24,'Mapeamento de Riscos'!B34,IF($B41=$A24,'Mapeamento de Riscos'!B35,IF($B42=$A24,'Mapeamento de Riscos'!B36,IF($B43=$A24,'Mapeamento de Riscos'!B37,IF($B44=$A24,'Mapeamento de Riscos'!B38,IF($B45=$A24,'Mapeamento de Riscos'!B39,IF($B46=$A24,'Mapeamento de Riscos'!B40,IF($B47=$A24,'Mapeamento de Riscos'!B41,IF($B48=$A24,'Mapeamento de Riscos'!B42,IF($B49=$A24,'Mapeamento de Riscos'!B43,IF($B50=$A24,'Mapeamento de Riscos'!B44,IF($B51=$A24,'Mapeamento de Riscos'!B45,IF($B52=$A24,'Mapeamento de Riscos'!B46,IF($B53=$A24,'Mapeamento de Riscos'!B47,IF($B54=$A24,'Mapeamento de Riscos'!B48,IF($B55=$A24,'Mapeamento de Riscos'!B49,IF($B56=$A24,'Mapeamento de Riscos'!B50,IF($B57=$A24,'Mapeamento de Riscos'!B51,IF($B58=$A24,'Mapeamento de Riscos'!B52,IF($B59=$A24,'Mapeamento de Riscos'!B53,IF($B60=$A24,'Mapeamento de Riscos'!B54,IF($B61=$A24,'Mapeamento de Riscos'!B55,IF($B62=$A24,'Mapeamento de Riscos'!B56,IF($B63=$A24,'Mapeamento de Riscos'!B57,IF($B64=$A24,'Mapeamento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Gestão contratual</v>
      </c>
      <c r="E24" s="250" t="str">
        <f>IF($B24=$A24,'Mapeamento de Riscos'!E18,IF($B25=$A24,'Mapeamento de Riscos'!E19,IF($B26=$A24,'Mapeamento de Riscos'!E20,IF($B27=$A24,'Mapeamento de Riscos'!E21,IF($B28=$A24,'Mapeamento de Riscos'!E22,IF($B29=$A24,'Mapeamento de Riscos'!E23,IF($B30=$A24,'Mapeamento de Riscos'!E24,IF($B31=$A24,'Mapeamento de Riscos'!E25,IF($B32=$A24,'Mapeamento de Riscos'!E26,IF($B33=$A24,'Mapeamento de Riscos'!E27,IF($B34=$A24,'Mapeamento de Riscos'!E28,IF($B35=$A24,'Mapeamento de Riscos'!E29,IF($B36=$A24,'Mapeamento de Riscos'!E30,IF($B37=$A24,'Mapeamento de Riscos'!E31,IF($B38=$A24,'Mapeamento de Riscos'!E32,IF($B39=$A24,'Mapeamento de Riscos'!E33,IF($B40=$A24,'Mapeamento de Riscos'!E34,IF($B41=$A24,'Mapeamento de Riscos'!E35,IF($B42=$A24,'Mapeamento de Riscos'!E36,IF($B43=$A24,'Mapeamento de Riscos'!E37,IF($B44=$A24,'Mapeamento de Riscos'!E38,IF($B45=$A24,'Mapeamento de Riscos'!E39,IF($B46=$A24,'Mapeamento de Riscos'!E40,IF($B47=$A24,'Mapeamento de Riscos'!E41,IF($B48=$A24,'Mapeamento de Riscos'!E42,IF($B49=$A24,'Mapeamento de Riscos'!E43,IF($B50=$A24,'Mapeamento de Riscos'!E44,IF($B51=$A24,'Mapeamento de Riscos'!E45,IF($B52=$A24,'Mapeamento de Riscos'!E46,IF($B53=$A24,'Mapeamento de Riscos'!E47,IF($B54=$A24,'Mapeamento de Riscos'!E48,IF($B55=$A24,'Mapeamento de Riscos'!E49,IF($B56=$A24,'Mapeamento de Riscos'!E50,IF($B57=$A24,'Mapeamento de Riscos'!E51,IF($B58=$A24,'Mapeamento de Riscos'!E52,IF($B59=$A24,'Mapeamento de Riscos'!E53,IF($B60=$A24,'Mapeamento de Riscos'!E54,IF($B61=$A24,'Mapeamento de Riscos'!E55,IF($B62=$A24,'Mapeamento de Riscos'!E56,IF($B63=$A24,'Mapeamento de Riscos'!E57,IF($B64=$A24,'Mapeamento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Ocorrência de prejuízos e danos a terceiros, causados pela contratada, decorrentes da entrega dos itens, instalação dos mesmos, e/ou atividades abrangidas pela obra</v>
      </c>
      <c r="F24" s="250" t="str">
        <f>IF($B24=$A24,'Mapeamento de Riscos'!F18,IF($B25=$A24,'Mapeamento de Riscos'!F19,IF($B26=$A24,'Mapeamento de Riscos'!F20,IF($B27=$A24,'Mapeamento de Riscos'!F21,IF($B28=$A24,'Mapeamento de Riscos'!F22,IF($B29=$A24,'Mapeamento de Riscos'!F23,IF($B30=$A24,'Mapeamento de Riscos'!F24,IF($B31=$A24,'Mapeamento de Riscos'!F25,IF($B32=$A24,'Mapeamento de Riscos'!F26,IF($B33=$A24,'Mapeamento de Riscos'!F27,IF($B34=$A24,'Mapeamento de Riscos'!F28,IF($B35=$A24,'Mapeamento de Riscos'!F29,IF($B36=$A24,'Mapeamento de Riscos'!F30,IF($B37=$A24,'Mapeamento de Riscos'!F31,IF($B38=$A24,'Mapeamento de Riscos'!F32,IF($B39=$A24,'Mapeamento de Riscos'!F33,IF($B40=$A24,'Mapeamento de Riscos'!F34,IF($B41=$A24,'Mapeamento de Riscos'!F35,IF($B42=$A24,'Mapeamento de Riscos'!F36,IF($B43=$A24,'Mapeamento de Riscos'!F37,IF($B44=$A24,'Mapeamento de Riscos'!F38,IF($B45=$A24,'Mapeamento de Riscos'!F39,IF($B46=$A24,'Mapeamento de Riscos'!F40,IF($B47=$A24,'Mapeamento de Riscos'!F41,IF($B48=$A24,'Mapeamento de Riscos'!F42,IF($B49=$A24,'Mapeamento de Riscos'!F43,IF($B50=$A24,'Mapeamento de Riscos'!F44,IF($B51=$A24,'Mapeamento de Riscos'!F45,IF($B52=$A24,'Mapeamento de Riscos'!F46,IF($B53=$A24,'Mapeamento de Riscos'!F47,IF($B54=$A24,'Mapeamento de Riscos'!F48,IF($B55=$A24,'Mapeamento de Riscos'!F49,IF($B56=$A24,'Mapeamento de Riscos'!F50,IF($B57=$A24,'Mapeamento de Riscos'!F51,IF($B58=$A24,'Mapeamento de Riscos'!F52,IF($B59=$A24,'Mapeamento de Riscos'!F53,IF($B60=$A24,'Mapeamento de Riscos'!F54,IF($B61=$A24,'Mapeamento de Riscos'!F55,IF($B62=$A24,'Mapeamento de Riscos'!F56,IF($B63=$A24,'Mapeamento de Riscos'!F57,IF($B64=$A24,'Mapeamento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Poderá ocorrer ineficiência na execução de ações e projetos</v>
      </c>
      <c r="G24" s="250" t="str">
        <f>IF($B24=$A24,'Mapeamento de Riscos'!H18,IF($B25=$A24,'Mapeamento de Riscos'!H19,IF($B26=$A24,'Mapeamento de Riscos'!H20,IF($B27=$A24,'Mapeamento de Riscos'!H21,IF($B28=$A24,'Mapeamento de Riscos'!H22,IF($B29=$A24,'Mapeamento de Riscos'!H23,IF($B30=$A24,'Mapeamento de Riscos'!H24,IF($B31=$A24,'Mapeamento de Riscos'!H25,IF($B32=$A24,'Mapeamento de Riscos'!H26,IF($B33=$A24,'Mapeamento de Riscos'!H27,IF($B34=$A24,'Mapeamento de Riscos'!H28,IF($B35=$A24,'Mapeamento de Riscos'!H29,IF($B36=$A24,'Mapeamento de Riscos'!H30,IF($B37=$A24,'Mapeamento de Riscos'!H31,IF($B38=$A24,'Mapeamento de Riscos'!H32,IF($B39=$A24,'Mapeamento de Riscos'!H33,IF($B40=$A24,'Mapeamento de Riscos'!H34,IF($B41=$A24,'Mapeamento de Riscos'!H35,IF($B42=$A24,'Mapeamento de Riscos'!H36,IF($B43=$A24,'Mapeamento de Riscos'!H37,IF($B44=$A24,'Mapeamento de Riscos'!H38,IF($B45=$A24,'Mapeamento de Riscos'!H39,IF($B46=$A24,'Mapeamento de Riscos'!H40,IF($B47=$A24,'Mapeamento de Riscos'!H41,IF($B48=$A24,'Mapeamento de Riscos'!H42,IF($B49=$A24,'Mapeamento de Riscos'!H43,IF($B50=$A24,'Mapeamento de Riscos'!H44,IF($B51=$A24,'Mapeamento de Riscos'!H45,IF($B52=$A24,'Mapeamento de Riscos'!H46,IF($B53=$A24,'Mapeamento de Riscos'!H47,IF($B54=$A24,'Mapeamento de Riscos'!H48,IF($B55=$A24,'Mapeamento de Riscos'!H49,IF($B56=$A24,'Mapeamento de Riscos'!H50,IF($B57=$A24,'Mapeamento de Riscos'!H51,IF($B58=$A24,'Mapeamento de Riscos'!H52,IF($B59=$A24,'Mapeamento de Riscos'!H53,IF($B60=$A24,'Mapeamento de Riscos'!H54,IF($B61=$A24,'Mapeamento de Riscos'!H55,IF($B62=$A24,'Mapeamento de Riscos'!H56,IF($B63=$A24,'Mapeamento de Riscos'!H57,IF($B64=$A24,'Mapeamento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1. Atraso no cronograma de execução;
2. Interposição de ações judiciais ou administrativas.</v>
      </c>
      <c r="H24" s="86" t="str">
        <f>IF($B24=$A24,'Mapeamento de Riscos'!I18,IF($B25=$A24,'Mapeamento de Riscos'!I19,IF($B26=$A24,'Mapeamento de Riscos'!I20,IF($B27=$A24,'Mapeamento de Riscos'!I21,IF($B28=$A24,'Mapeamento de Riscos'!I22,IF($B29=$A24,'Mapeamento de Riscos'!I23,IF($B30=$A24,'Mapeamento de Riscos'!I24,IF($B31=$A24,'Mapeamento de Riscos'!I25,IF($B32=$A24,'Mapeamento de Riscos'!I26,IF($B33=$A24,'Mapeamento de Riscos'!I27,IF($B34=$A24,'Mapeamento de Riscos'!I28,IF($B35=$A24,'Mapeamento de Riscos'!I29,IF($B36=$A24,'Mapeamento de Riscos'!I30,IF($B37=$A24,'Mapeamento de Riscos'!I31,IF($B38=$A24,'Mapeamento de Riscos'!I32,IF($B39=$A24,'Mapeamento de Riscos'!I33,IF($B40=$A24,'Mapeamento de Riscos'!I34,IF($B41=$A24,'Mapeamento de Riscos'!I35,IF($B42=$A24,'Mapeamento de Riscos'!I36,IF($B43=$A24,'Mapeamento de Riscos'!I37,IF($B44=$A24,'Mapeamento de Riscos'!I38,IF($B45=$A24,'Mapeamento de Riscos'!I39,IF($B46=$A24,'Mapeamento de Riscos'!I40,IF($B47=$A24,'Mapeamento de Riscos'!I41,IF($B48=$A24,'Mapeamento de Riscos'!I42,IF($B49=$A24,'Mapeamento de Riscos'!I43,IF($B50=$A24,'Mapeamento de Riscos'!I44,IF($B51=$A24,'Mapeamento de Riscos'!I45,IF($B52=$A24,'Mapeamento de Riscos'!I46,IF($B53=$A24,'Mapeamento de Riscos'!I47,IF($B54=$A24,'Mapeamento de Riscos'!I48,IF($B55=$A24,'Mapeamento de Riscos'!I49,IF($B56=$A24,'Mapeamento de Riscos'!I50,IF($B57=$A24,'Mapeamento de Riscos'!I51,IF($B58=$A24,'Mapeamento de Riscos'!I52,IF($B59=$A24,'Mapeamento de Riscos'!I53,IF($B60=$A24,'Mapeamento de Riscos'!I54,IF($B61=$A24,'Mapeamento de Riscos'!I55,IF($B62=$A24,'Mapeamento de Riscos'!I56,IF($B63=$A24,'Mapeamento de Riscos'!I57,IF($B64=$A24,'Mapeamento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Contratada</v>
      </c>
      <c r="I24" s="86" t="str">
        <f>IF($B24=$A24,'Mapeamento de Riscos'!J18,IF($B25=$A24,'Mapeamento de Riscos'!J19,IF($B26=$A24,'Mapeamento de Riscos'!J20,IF($B27=$A24,'Mapeamento de Riscos'!J21,IF($B28=$A24,'Mapeamento de Riscos'!J22,IF($B29=$A24,'Mapeamento de Riscos'!J23,IF($B30=$A24,'Mapeamento de Riscos'!J24,IF($B31=$A24,'Mapeamento de Riscos'!J25,IF($B32=$A24,'Mapeamento de Riscos'!J26,IF($B33=$A24,'Mapeamento de Riscos'!J27,IF($B34=$A24,'Mapeamento de Riscos'!J28,IF($B35=$A24,'Mapeamento de Riscos'!J29,IF($B36=$A24,'Mapeamento de Riscos'!J30,IF($B37=$A24,'Mapeamento de Riscos'!J31,IF($B38=$A24,'Mapeamento de Riscos'!J32,IF($B39=$A24,'Mapeamento de Riscos'!J33,IF($B40=$A24,'Mapeamento de Riscos'!J34,IF($B41=$A24,'Mapeamento de Riscos'!J35,IF($B42=$A24,'Mapeamento de Riscos'!J36,IF($B43=$A24,'Mapeamento de Riscos'!J37,IF($B44=$A24,'Mapeamento de Riscos'!J38,IF($B45=$A24,'Mapeamento de Riscos'!J39,IF($B46=$A24,'Mapeamento de Riscos'!J40,IF($B47=$A24,'Mapeamento de Riscos'!J41,IF($B48=$A24,'Mapeamento de Riscos'!J42,IF($B49=$A24,'Mapeamento de Riscos'!J43,IF($B50=$A24,'Mapeamento de Riscos'!J44,IF($B51=$A24,'Mapeamento de Riscos'!J45,IF($B52=$A24,'Mapeamento de Riscos'!J46,IF($B53=$A24,'Mapeamento de Riscos'!J47,IF($B54=$A24,'Mapeamento de Riscos'!J48,IF($B55=$A24,'Mapeamento de Riscos'!J49,IF($B56=$A24,'Mapeamento de Riscos'!J50,IF($B57=$A24,'Mapeamento de Riscos'!J51,IF($B58=$A24,'Mapeamento de Riscos'!J52,IF($B59=$A24,'Mapeamento de Riscos'!J53,IF($B60=$A24,'Mapeamento de Riscos'!J54,IF($B61=$A24,'Mapeamento de Riscos'!J55,IF($B62=$A24,'Mapeamento de Riscos'!J56,IF($B63=$A24,'Mapeamento de Riscos'!J57,IF($B64=$A24,'Mapeamento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2- Baixa</v>
      </c>
      <c r="J24" s="86" t="str">
        <f>IF($B24=$A24,'Mapeamento de Riscos'!V18,IF($B25=$A24,'Mapeamento de Riscos'!V19,IF($B26=$A24,'Mapeamento de Riscos'!V20,IF($B27=$A24,'Mapeamento de Riscos'!V21,IF($B28=$A24,'Mapeamento de Riscos'!V22,IF($B29=$A24,'Mapeamento de Riscos'!V23,IF($B30=$A24,'Mapeamento de Riscos'!V24,IF($B31=$A24,'Mapeamento de Riscos'!V25,IF($B32=$A24,'Mapeamento de Riscos'!V26,IF($B33=$A24,'Mapeamento de Riscos'!V27,IF($B34=$A24,'Mapeamento de Riscos'!V28,IF($B35=$A24,'Mapeamento de Riscos'!V29,IF($B36=$A24,'Mapeamento de Riscos'!V30,IF($B37=$A24,'Mapeamento de Riscos'!V31,IF($B38=$A24,'Mapeamento de Riscos'!V32,IF($B39=$A24,'Mapeamento de Riscos'!V33,IF($B40=$A24,'Mapeamento de Riscos'!V34,IF($B41=$A24,'Mapeamento de Riscos'!V35,IF($B42=$A24,'Mapeamento de Riscos'!V36,IF($B43=$A24,'Mapeamento de Riscos'!V37,IF($B44=$A24,'Mapeamento de Riscos'!V38,IF($B45=$A24,'Mapeamento de Riscos'!V39,IF($B46=$A24,'Mapeamento de Riscos'!V40,IF($B47=$A24,'Mapeamento de Riscos'!V41,IF($B48=$A24,'Mapeamento de Riscos'!V42,IF($B49=$A24,'Mapeamento de Riscos'!V43,IF($B50=$A24,'Mapeamento de Riscos'!V44,IF($B51=$A24,'Mapeamento de Riscos'!V45,IF($B52=$A24,'Mapeamento de Riscos'!V46,IF($B53=$A24,'Mapeamento de Riscos'!V47,IF($B54=$A24,'Mapeamento de Riscos'!V48,IF($B55=$A24,'Mapeamento de Riscos'!V49,IF($B56=$A24,'Mapeamento de Riscos'!V50,IF($B57=$A24,'Mapeamento de Riscos'!V51,IF($B58=$A24,'Mapeamento de Riscos'!V52,IF($B59=$A24,'Mapeamento de Riscos'!V53,IF($B60=$A24,'Mapeamento de Riscos'!V54,IF($B61=$A24,'Mapeamento de Riscos'!V55,IF($B62=$A24,'Mapeamento de Riscos'!V56,IF($B63=$A24,'Mapeamento de Riscos'!V57,IF($B64=$A24,'Mapeamento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1- Insignificante</v>
      </c>
      <c r="K24" s="86" t="str">
        <f>IF($B24=$A24,'Mapeamento de Riscos'!AG18,IF($B25=$A24,'Mapeamento de Riscos'!AG19,IF($B26=$A24,'Mapeamento de Riscos'!AG20,IF($B27=$A24,'Mapeamento de Riscos'!AG21,IF($B28=$A24,'Mapeamento de Riscos'!AG22,IF($B29=$A24,'Mapeamento de Riscos'!AG23,IF($B30=$A24,'Mapeamento de Riscos'!AG24,IF($B31=$A24,'Mapeamento de Riscos'!AG25,IF($B32=$A24,'Mapeamento de Riscos'!AG26,IF($B33=$A24,'Mapeamento de Riscos'!AG27,IF($B34=$A24,'Mapeamento de Riscos'!AG28,IF($B35=$A24,'Mapeamento de Riscos'!AG29,IF($B36=$A24,'Mapeamento de Riscos'!AG30,IF($B37=$A24,'Mapeamento de Riscos'!AG31,IF($B38=$A24,'Mapeamento de Riscos'!AG32,IF($B39=$A24,'Mapeamento de Riscos'!AG33,IF($B40=$A24,'Mapeamento de Riscos'!AG34,IF($B41=$A24,'Mapeamento de Riscos'!AG35,IF($B42=$A24,'Mapeamento de Riscos'!AG36,IF($B43=$A24,'Mapeamento de Riscos'!AG37,IF($B44=$A24,'Mapeamento de Riscos'!AG38,IF($B45=$A24,'Mapeamento de Riscos'!AG39,IF($B46=$A24,'Mapeamento de Riscos'!AG40,IF($B47=$A24,'Mapeamento de Riscos'!AG41,IF($B48=$A24,'Mapeamento de Riscos'!AG42,IF($B49=$A24,'Mapeamento de Riscos'!AG43,IF($B50=$A24,'Mapeamento de Riscos'!AG44,IF($B51=$A24,'Mapeamento de Riscos'!AG45,IF($B52=$A24,'Mapeamento de Riscos'!AG46,IF($B53=$A24,'Mapeamento de Riscos'!AG47,IF($B54=$A24,'Mapeamento de Riscos'!AG48,IF($B55=$A24,'Mapeamento de Riscos'!AG49,IF($B56=$A24,'Mapeamento de Riscos'!AG50,IF($B57=$A24,'Mapeamento de Riscos'!AG51,IF($B58=$A24,'Mapeamento de Riscos'!AG52,IF($B59=$A24,'Mapeamento de Riscos'!AG53,IF($B60=$A24,'Mapeamento de Riscos'!AG54,IF($B61=$A24,'Mapeamento de Riscos'!AG55,IF($B62=$A24,'Mapeamento de Riscos'!AG56,IF($B63=$A24,'Mapeamento de Riscos'!AG57,IF($B64=$A24,'Mapeamento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
      </c>
      <c r="L24" s="86">
        <f>IF($B24=$A24,'Mapeamento de Riscos'!AH18,IF($B25=$A24,'Mapeamento de Riscos'!AH19,IF($B26=$A24,'Mapeamento de Riscos'!AH20,IF($B27=$A24,'Mapeamento de Riscos'!AH21,IF($B28=$A24,'Mapeamento de Riscos'!AH22,IF($B29=$A24,'Mapeamento de Riscos'!AH23,IF($B30=$A24,'Mapeamento de Riscos'!AH24,IF($B31=$A24,'Mapeamento de Riscos'!AH25,IF($B32=$A24,'Mapeamento de Riscos'!AH26,IF($B33=$A24,'Mapeamento de Riscos'!AH27,IF($B34=$A24,'Mapeamento de Riscos'!AH28,IF($B35=$A24,'Mapeamento de Riscos'!AH29,IF($B36=$A24,'Mapeamento de Riscos'!AH30,IF($B37=$A24,'Mapeamento de Riscos'!AH31,IF($B38=$A24,'Mapeamento de Riscos'!AH32,IF($B39=$A24,'Mapeamento de Riscos'!AH33,IF($B40=$A24,'Mapeamento de Riscos'!AH34,IF($B41=$A24,'Mapeamento de Riscos'!AH35,IF($B42=$A24,'Mapeamento de Riscos'!AH36,IF($B43=$A24,'Mapeamento de Riscos'!AH37,IF($B44=$A24,'Mapeamento de Riscos'!AH38,IF($B45=$A24,'Mapeamento de Riscos'!AH39,IF($B46=$A24,'Mapeamento de Riscos'!AH40,IF($B47=$A24,'Mapeamento de Riscos'!AH41,IF($B48=$A24,'Mapeamento de Riscos'!AH42,IF($B49=$A24,'Mapeamento de Riscos'!AH43,IF($B50=$A24,'Mapeamento de Riscos'!AH44,IF($B51=$A24,'Mapeamento de Riscos'!AH45,IF($B52=$A24,'Mapeamento de Riscos'!AH46,IF($B53=$A24,'Mapeamento de Riscos'!AH47,IF($B54=$A24,'Mapeamento de Riscos'!AH48,IF($B55=$A24,'Mapeamento de Riscos'!AH49,IF($B56=$A24,'Mapeamento de Riscos'!AH50,IF($B57=$A24,'Mapeamento de Riscos'!AH51,IF($B58=$A24,'Mapeamento de Riscos'!AH52,IF($B59=$A24,'Mapeamento de Riscos'!AH53,IF($B60=$A24,'Mapeamento de Riscos'!AH54,IF($B61=$A24,'Mapeamento de Riscos'!AH55,IF($B62=$A24,'Mapeamento de Riscos'!AH56,IF($B63=$A24,'Mapeamento de Riscos'!AH57,IF($B64=$A24,'Mapeamento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0</v>
      </c>
      <c r="M24" s="249" t="str">
        <f>IF('Mapeamento de Riscos'!AI18&gt;0,(Q65&amp;" PREVENTIVO:  "&amp;'Mapeamento de Riscos'!AI18&amp;"
 ATENUANTE: "&amp;'Mapeamento de Riscos'!AK18&amp;""""),"")</f>
        <v/>
      </c>
      <c r="N24" s="249" t="str">
        <f>IF(C24='Mapeamento de Riscos'!A18,M24,IF(C24='Mapeamento de Riscos'!A19,'Matriz de Risco'!M25,IF(C24='Mapeamento de Riscos'!A20,'Matriz de Risco'!M26,IF(C24='Mapeamento de Riscos'!A21,'Matriz de Risco'!M27,IF(C24='Mapeamento de Riscos'!A22,'Matriz de Risco'!M28,IF(C24='Mapeamento de Riscos'!A23,'Matriz de Risco'!M29,IF(C24='Mapeamento de Riscos'!A24,'Matriz de Risco'!M30,IF(C24='Mapeamento de Riscos'!A25,'Matriz de Risco'!M31,IF(C24='Mapeamento de Riscos'!A26,'Matriz de Risco'!M32,IF(C24='Mapeamento de Riscos'!A27,'Matriz de Risco'!M33,IF(C24='Mapeamento de Riscos'!A28,'Matriz de Risco'!M34,IF(C24='Mapeamento de Riscos'!A29,'Matriz de Risco'!M35,IF(C24='Mapeamento de Riscos'!A30,'Matriz de Risco'!M36,IF(C24='Mapeamento de Riscos'!A31,'Matriz de Risco'!M37,IF(C24='Mapeamento de Riscos'!A32,'Matriz de Risco'!M38,IF(C24='Mapeamento de Riscos'!A33,'Matriz de Risco'!M39,IF(C24='Mapeamento de Riscos'!A34,'Matriz de Risco'!M40,IF(C24='Mapeamento de Riscos'!A35,'Matriz de Risco'!M41,IF(C24='Mapeamento de Riscos'!A36,'Matriz de Risco'!M42,IF(C24='Mapeamento de Riscos'!A37,'Matriz de Risco'!M43,IF(C24='Mapeamento de Riscos'!A38,'Matriz de Risco'!M44,IF(C24='Mapeamento de Riscos'!A39,'Matriz de Risco'!M45,IF(C24='Mapeamento de Riscos'!A40,'Matriz de Risco'!M46,IF(C24='Mapeamento de Riscos'!A41,'Matriz de Risco'!M47,IF(C24='Mapeamento de Riscos'!A42,'Matriz de Risco'!M48,IF(C24='Mapeamento de Riscos'!A43,'Matriz de Risco'!M49,IF(C24='Mapeamento de Riscos'!A44,'Matriz de Risco'!M50,IF(C24='Mapeamento de Riscos'!A45,'Matriz de Risco'!M51,IF(C24='Mapeamento de Riscos'!A46,'Matriz de Risco'!M52,IF(C24='Mapeamento de Riscos'!A47,'Matriz de Risco'!M53,IF(C24='Mapeamento de Riscos'!A48,'Matriz de Risco'!M54,IF(C24='Mapeamento de Riscos'!A49,'Matriz de Risco'!M55,IF(C24='Mapeamento de Riscos'!A50,'Matriz de Risco'!M56,IF(C24='Mapeamento de Riscos'!A51,'Matriz de Risco'!M57,IF(C24='Mapeamento de Riscos'!A52,'Matriz de Risco'!M58,IF(C24='Mapeamento de Riscos'!A53,'Matriz de Risco'!M59,IF(C24='Mapeamento de Riscos'!A54,'Matriz de Risco'!M60,IF(C24='Mapeamento de Riscos'!A55,'Matriz de Risco'!M61,IF(C24='Mapeamento de Riscos'!A56,'Matriz de Risco'!M62,IF(C24='Mapeamento de Riscos'!A57,'Matriz de Risco'!M63,""))))))))))))))))))))))))))))))))))))))))</f>
        <v/>
      </c>
    </row>
    <row r="25" spans="1:14" ht="79.900000000000006" customHeight="1" x14ac:dyDescent="0.25">
      <c r="A25" s="244">
        <v>12</v>
      </c>
      <c r="B25" s="4">
        <f>IF('Mapeamento de Riscos'!B19="Gestão contratual",(COUNT($B$14:B24))+1,"")</f>
        <v>8</v>
      </c>
      <c r="C25" s="281" t="str">
        <f>IF($B25=$A25,'Mapeamento de Riscos'!A19,IF($B26=$A25,'Mapeamento de Riscos'!A20,IF($B27=$A25,'Mapeamento de Riscos'!A21,IF($B28=$A25,'Mapeamento de Riscos'!A22,IF($B29=$A25,'Mapeamento de Riscos'!A23,IF($B30=$A25,'Mapeamento de Riscos'!A24,IF($B31=$A25,'Mapeamento de Riscos'!A25,IF($B32=$A25,'Mapeamento de Riscos'!A26,IF($B33=$A25,'Mapeamento de Riscos'!A27,IF($B34=$A25,'Mapeamento de Riscos'!A28,IF($B35=$A25,'Mapeamento de Riscos'!A29,IF($B36=$A25,'Mapeamento de Riscos'!A30,IF($B37=$A25,'Mapeamento de Riscos'!A31,IF($B38=$A25,'Mapeamento de Riscos'!A32,IF($B39=$A25,'Mapeamento de Riscos'!A33,IF($B40=$A25,'Mapeamento de Riscos'!A34,IF($B41=$A25,'Mapeamento de Riscos'!A35,IF($B42=$A25,'Mapeamento de Riscos'!A36,IF($B43=$A25,'Mapeamento de Riscos'!A37,IF($B44=$A25,'Mapeamento de Riscos'!A38,IF($B45=$A25,'Mapeamento de Riscos'!A39,IF($B46=$A25,'Mapeamento de Riscos'!A40,IF($B47=$A25,'Mapeamento de Riscos'!A41,IF($B48=$A25,'Mapeamento de Riscos'!A42,IF($B49=$A25,'Mapeamento de Riscos'!A43,IF($B50=$A25,'Mapeamento de Riscos'!A44,IF($B51=$A25,'Mapeamento de Riscos'!A45,IF($B52=$A25,'Mapeamento de Riscos'!A46,IF($B53=$A25,'Mapeamento de Riscos'!A47,IF($B54=$A25,'Mapeamento de Riscos'!A48,IF($B55=$A25,'Mapeamento de Riscos'!A49,IF($B56=$A25,'Mapeamento de Riscos'!A50,IF($B57=$A25,'Mapeamento de Riscos'!A51,IF($B58=$A25,'Mapeamento de Riscos'!A52,IF($B59=$A25,'Mapeamento de Riscos'!A53,IF($B60=$A25,'Mapeamento de Riscos'!A54,IF($B61=$A25,'Mapeamento de Riscos'!A55,IF($B62=$A25,'Mapeamento de Riscos'!A56,IF($B63=$A25,'Mapeamento de Riscos'!A57,IF($B64=$A25,'Mapeamento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RC016</v>
      </c>
      <c r="D25" s="86" t="str">
        <f>IF($B25=$A25,'Mapeamento de Riscos'!B19,IF($B26=$A25,'Mapeamento de Riscos'!B20,IF($B27=$A25,'Mapeamento de Riscos'!B21,IF($B28=$A25,'Mapeamento de Riscos'!B22,IF($B29=$A25,'Mapeamento de Riscos'!B23,IF($B30=$A25,'Mapeamento de Riscos'!B24,IF($B31=$A25,'Mapeamento de Riscos'!B25,IF($B32=$A25,'Mapeamento de Riscos'!B26,IF($B33=$A25,'Mapeamento de Riscos'!B27,IF($B34=$A25,'Mapeamento de Riscos'!B28,IF($B35=$A25,'Mapeamento de Riscos'!B29,IF($B36=$A25,'Mapeamento de Riscos'!B30,IF($B37=$A25,'Mapeamento de Riscos'!B31,IF($B38=$A25,'Mapeamento de Riscos'!B32,IF($B39=$A25,'Mapeamento de Riscos'!B33,IF($B40=$A25,'Mapeamento de Riscos'!B34,IF($B41=$A25,'Mapeamento de Riscos'!B35,IF($B42=$A25,'Mapeamento de Riscos'!B36,IF($B43=$A25,'Mapeamento de Riscos'!B37,IF($B44=$A25,'Mapeamento de Riscos'!B38,IF($B45=$A25,'Mapeamento de Riscos'!B39,IF($B46=$A25,'Mapeamento de Riscos'!B40,IF($B47=$A25,'Mapeamento de Riscos'!B41,IF($B48=$A25,'Mapeamento de Riscos'!B42,IF($B49=$A25,'Mapeamento de Riscos'!B43,IF($B50=$A25,'Mapeamento de Riscos'!B44,IF($B51=$A25,'Mapeamento de Riscos'!B45,IF($B52=$A25,'Mapeamento de Riscos'!B46,IF($B53=$A25,'Mapeamento de Riscos'!B47,IF($B54=$A25,'Mapeamento de Riscos'!B48,IF($B55=$A25,'Mapeamento de Riscos'!B49,IF($B56=$A25,'Mapeamento de Riscos'!B50,IF($B57=$A25,'Mapeamento de Riscos'!B51,IF($B58=$A25,'Mapeamento de Riscos'!B52,IF($B59=$A25,'Mapeamento de Riscos'!B53,IF($B60=$A25,'Mapeamento de Riscos'!B54,IF($B61=$A25,'Mapeamento de Riscos'!B55,IF($B62=$A25,'Mapeamento de Riscos'!B56,IF($B63=$A25,'Mapeamento de Riscos'!B57,IF($B64=$A25,'Mapeamento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Gestão contratual</v>
      </c>
      <c r="E25" s="250" t="str">
        <f>IF($B25=$A25,'Mapeamento de Riscos'!E19,IF($B26=$A25,'Mapeamento de Riscos'!E20,IF($B27=$A25,'Mapeamento de Riscos'!E21,IF($B28=$A25,'Mapeamento de Riscos'!E22,IF($B29=$A25,'Mapeamento de Riscos'!E23,IF($B30=$A25,'Mapeamento de Riscos'!E24,IF($B31=$A25,'Mapeamento de Riscos'!E25,IF($B32=$A25,'Mapeamento de Riscos'!E26,IF($B33=$A25,'Mapeamento de Riscos'!E27,IF($B34=$A25,'Mapeamento de Riscos'!E28,IF($B35=$A25,'Mapeamento de Riscos'!E29,IF($B36=$A25,'Mapeamento de Riscos'!E30,IF($B37=$A25,'Mapeamento de Riscos'!E31,IF($B38=$A25,'Mapeamento de Riscos'!E32,IF($B39=$A25,'Mapeamento de Riscos'!E33,IF($B40=$A25,'Mapeamento de Riscos'!E34,IF($B41=$A25,'Mapeamento de Riscos'!E35,IF($B42=$A25,'Mapeamento de Riscos'!E36,IF($B43=$A25,'Mapeamento de Riscos'!E37,IF($B44=$A25,'Mapeamento de Riscos'!E38,IF($B45=$A25,'Mapeamento de Riscos'!E39,IF($B46=$A25,'Mapeamento de Riscos'!E40,IF($B47=$A25,'Mapeamento de Riscos'!E41,IF($B48=$A25,'Mapeamento de Riscos'!E42,IF($B49=$A25,'Mapeamento de Riscos'!E43,IF($B50=$A25,'Mapeamento de Riscos'!E44,IF($B51=$A25,'Mapeamento de Riscos'!E45,IF($B52=$A25,'Mapeamento de Riscos'!E46,IF($B53=$A25,'Mapeamento de Riscos'!E47,IF($B54=$A25,'Mapeamento de Riscos'!E48,IF($B55=$A25,'Mapeamento de Riscos'!E49,IF($B56=$A25,'Mapeamento de Riscos'!E50,IF($B57=$A25,'Mapeamento de Riscos'!E51,IF($B58=$A25,'Mapeamento de Riscos'!E52,IF($B59=$A25,'Mapeamento de Riscos'!E53,IF($B60=$A25,'Mapeamento de Riscos'!E54,IF($B61=$A25,'Mapeamento de Riscos'!E55,IF($B62=$A25,'Mapeamento de Riscos'!E56,IF($B63=$A25,'Mapeamento de Riscos'!E57,IF($B64=$A25,'Mapeamento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Falta de análise prévia da conformidade técnica e regimental dos serviços prestados - Enquadramento de vias</v>
      </c>
      <c r="F25" s="250" t="str">
        <f>IF($B25=$A25,'Mapeamento de Riscos'!F19,IF($B26=$A25,'Mapeamento de Riscos'!F20,IF($B27=$A25,'Mapeamento de Riscos'!F21,IF($B28=$A25,'Mapeamento de Riscos'!F22,IF($B29=$A25,'Mapeamento de Riscos'!F23,IF($B30=$A25,'Mapeamento de Riscos'!F24,IF($B31=$A25,'Mapeamento de Riscos'!F25,IF($B32=$A25,'Mapeamento de Riscos'!F26,IF($B33=$A25,'Mapeamento de Riscos'!F27,IF($B34=$A25,'Mapeamento de Riscos'!F28,IF($B35=$A25,'Mapeamento de Riscos'!F29,IF($B36=$A25,'Mapeamento de Riscos'!F30,IF($B37=$A25,'Mapeamento de Riscos'!F31,IF($B38=$A25,'Mapeamento de Riscos'!F32,IF($B39=$A25,'Mapeamento de Riscos'!F33,IF($B40=$A25,'Mapeamento de Riscos'!F34,IF($B41=$A25,'Mapeamento de Riscos'!F35,IF($B42=$A25,'Mapeamento de Riscos'!F36,IF($B43=$A25,'Mapeamento de Riscos'!F37,IF($B44=$A25,'Mapeamento de Riscos'!F38,IF($B45=$A25,'Mapeamento de Riscos'!F39,IF($B46=$A25,'Mapeamento de Riscos'!F40,IF($B47=$A25,'Mapeamento de Riscos'!F41,IF($B48=$A25,'Mapeamento de Riscos'!F42,IF($B49=$A25,'Mapeamento de Riscos'!F43,IF($B50=$A25,'Mapeamento de Riscos'!F44,IF($B51=$A25,'Mapeamento de Riscos'!F45,IF($B52=$A25,'Mapeamento de Riscos'!F46,IF($B53=$A25,'Mapeamento de Riscos'!F47,IF($B54=$A25,'Mapeamento de Riscos'!F48,IF($B55=$A25,'Mapeamento de Riscos'!F49,IF($B56=$A25,'Mapeamento de Riscos'!F50,IF($B57=$A25,'Mapeamento de Riscos'!F51,IF($B58=$A25,'Mapeamento de Riscos'!F52,IF($B59=$A25,'Mapeamento de Riscos'!F53,IF($B60=$A25,'Mapeamento de Riscos'!F54,IF($B61=$A25,'Mapeamento de Riscos'!F55,IF($B62=$A25,'Mapeamento de Riscos'!F56,IF($B63=$A25,'Mapeamento de Riscos'!F57,IF($B64=$A25,'Mapeamento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Poderá ocorrer descontinuidade dos serviços prestados e/ou bens entregues</v>
      </c>
      <c r="G25" s="250" t="str">
        <f>IF($B25=$A25,'Mapeamento de Riscos'!H19,IF($B26=$A25,'Mapeamento de Riscos'!H20,IF($B27=$A25,'Mapeamento de Riscos'!H21,IF($B28=$A25,'Mapeamento de Riscos'!H22,IF($B29=$A25,'Mapeamento de Riscos'!H23,IF($B30=$A25,'Mapeamento de Riscos'!H24,IF($B31=$A25,'Mapeamento de Riscos'!H25,IF($B32=$A25,'Mapeamento de Riscos'!H26,IF($B33=$A25,'Mapeamento de Riscos'!H27,IF($B34=$A25,'Mapeamento de Riscos'!H28,IF($B35=$A25,'Mapeamento de Riscos'!H29,IF($B36=$A25,'Mapeamento de Riscos'!H30,IF($B37=$A25,'Mapeamento de Riscos'!H31,IF($B38=$A25,'Mapeamento de Riscos'!H32,IF($B39=$A25,'Mapeamento de Riscos'!H33,IF($B40=$A25,'Mapeamento de Riscos'!H34,IF($B41=$A25,'Mapeamento de Riscos'!H35,IF($B42=$A25,'Mapeamento de Riscos'!H36,IF($B43=$A25,'Mapeamento de Riscos'!H37,IF($B44=$A25,'Mapeamento de Riscos'!H38,IF($B45=$A25,'Mapeamento de Riscos'!H39,IF($B46=$A25,'Mapeamento de Riscos'!H40,IF($B47=$A25,'Mapeamento de Riscos'!H41,IF($B48=$A25,'Mapeamento de Riscos'!H42,IF($B49=$A25,'Mapeamento de Riscos'!H43,IF($B50=$A25,'Mapeamento de Riscos'!H44,IF($B51=$A25,'Mapeamento de Riscos'!H45,IF($B52=$A25,'Mapeamento de Riscos'!H46,IF($B53=$A25,'Mapeamento de Riscos'!H47,IF($B54=$A25,'Mapeamento de Riscos'!H48,IF($B55=$A25,'Mapeamento de Riscos'!H49,IF($B56=$A25,'Mapeamento de Riscos'!H50,IF($B57=$A25,'Mapeamento de Riscos'!H51,IF($B58=$A25,'Mapeamento de Riscos'!H52,IF($B59=$A25,'Mapeamento de Riscos'!H53,IF($B60=$A25,'Mapeamento de Riscos'!H54,IF($B61=$A25,'Mapeamento de Riscos'!H55,IF($B62=$A25,'Mapeamento de Riscos'!H56,IF($B63=$A25,'Mapeamento de Riscos'!H57,IF($B64=$A25,'Mapeamento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1. Irregularidades, advertências e multas;
2. Descontinuidade na implementação de projetos;
3. prestação de serviços em desacordo com as diretrizes da empresa e prioridades.</v>
      </c>
      <c r="H25" s="86" t="str">
        <f>IF($B25=$A25,'Mapeamento de Riscos'!I19,IF($B26=$A25,'Mapeamento de Riscos'!I20,IF($B27=$A25,'Mapeamento de Riscos'!I21,IF($B28=$A25,'Mapeamento de Riscos'!I22,IF($B29=$A25,'Mapeamento de Riscos'!I23,IF($B30=$A25,'Mapeamento de Riscos'!I24,IF($B31=$A25,'Mapeamento de Riscos'!I25,IF($B32=$A25,'Mapeamento de Riscos'!I26,IF($B33=$A25,'Mapeamento de Riscos'!I27,IF($B34=$A25,'Mapeamento de Riscos'!I28,IF($B35=$A25,'Mapeamento de Riscos'!I29,IF($B36=$A25,'Mapeamento de Riscos'!I30,IF($B37=$A25,'Mapeamento de Riscos'!I31,IF($B38=$A25,'Mapeamento de Riscos'!I32,IF($B39=$A25,'Mapeamento de Riscos'!I33,IF($B40=$A25,'Mapeamento de Riscos'!I34,IF($B41=$A25,'Mapeamento de Riscos'!I35,IF($B42=$A25,'Mapeamento de Riscos'!I36,IF($B43=$A25,'Mapeamento de Riscos'!I37,IF($B44=$A25,'Mapeamento de Riscos'!I38,IF($B45=$A25,'Mapeamento de Riscos'!I39,IF($B46=$A25,'Mapeamento de Riscos'!I40,IF($B47=$A25,'Mapeamento de Riscos'!I41,IF($B48=$A25,'Mapeamento de Riscos'!I42,IF($B49=$A25,'Mapeamento de Riscos'!I43,IF($B50=$A25,'Mapeamento de Riscos'!I44,IF($B51=$A25,'Mapeamento de Riscos'!I45,IF($B52=$A25,'Mapeamento de Riscos'!I46,IF($B53=$A25,'Mapeamento de Riscos'!I47,IF($B54=$A25,'Mapeamento de Riscos'!I48,IF($B55=$A25,'Mapeamento de Riscos'!I49,IF($B56=$A25,'Mapeamento de Riscos'!I50,IF($B57=$A25,'Mapeamento de Riscos'!I51,IF($B58=$A25,'Mapeamento de Riscos'!I52,IF($B59=$A25,'Mapeamento de Riscos'!I53,IF($B60=$A25,'Mapeamento de Riscos'!I54,IF($B61=$A25,'Mapeamento de Riscos'!I55,IF($B62=$A25,'Mapeamento de Riscos'!I56,IF($B63=$A25,'Mapeamento de Riscos'!I57,IF($B64=$A25,'Mapeamento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Contratante</v>
      </c>
      <c r="I25" s="86" t="str">
        <f>IF($B25=$A25,'Mapeamento de Riscos'!J19,IF($B26=$A25,'Mapeamento de Riscos'!J20,IF($B27=$A25,'Mapeamento de Riscos'!J21,IF($B28=$A25,'Mapeamento de Riscos'!J22,IF($B29=$A25,'Mapeamento de Riscos'!J23,IF($B30=$A25,'Mapeamento de Riscos'!J24,IF($B31=$A25,'Mapeamento de Riscos'!J25,IF($B32=$A25,'Mapeamento de Riscos'!J26,IF($B33=$A25,'Mapeamento de Riscos'!J27,IF($B34=$A25,'Mapeamento de Riscos'!J28,IF($B35=$A25,'Mapeamento de Riscos'!J29,IF($B36=$A25,'Mapeamento de Riscos'!J30,IF($B37=$A25,'Mapeamento de Riscos'!J31,IF($B38=$A25,'Mapeamento de Riscos'!J32,IF($B39=$A25,'Mapeamento de Riscos'!J33,IF($B40=$A25,'Mapeamento de Riscos'!J34,IF($B41=$A25,'Mapeamento de Riscos'!J35,IF($B42=$A25,'Mapeamento de Riscos'!J36,IF($B43=$A25,'Mapeamento de Riscos'!J37,IF($B44=$A25,'Mapeamento de Riscos'!J38,IF($B45=$A25,'Mapeamento de Riscos'!J39,IF($B46=$A25,'Mapeamento de Riscos'!J40,IF($B47=$A25,'Mapeamento de Riscos'!J41,IF($B48=$A25,'Mapeamento de Riscos'!J42,IF($B49=$A25,'Mapeamento de Riscos'!J43,IF($B50=$A25,'Mapeamento de Riscos'!J44,IF($B51=$A25,'Mapeamento de Riscos'!J45,IF($B52=$A25,'Mapeamento de Riscos'!J46,IF($B53=$A25,'Mapeamento de Riscos'!J47,IF($B54=$A25,'Mapeamento de Riscos'!J48,IF($B55=$A25,'Mapeamento de Riscos'!J49,IF($B56=$A25,'Mapeamento de Riscos'!J50,IF($B57=$A25,'Mapeamento de Riscos'!J51,IF($B58=$A25,'Mapeamento de Riscos'!J52,IF($B59=$A25,'Mapeamento de Riscos'!J53,IF($B60=$A25,'Mapeamento de Riscos'!J54,IF($B61=$A25,'Mapeamento de Riscos'!J55,IF($B62=$A25,'Mapeamento de Riscos'!J56,IF($B63=$A25,'Mapeamento de Riscos'!J57,IF($B64=$A25,'Mapeamento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2- Baixa</v>
      </c>
      <c r="J25" s="86" t="str">
        <f>IF($B25=$A25,'Mapeamento de Riscos'!V19,IF($B26=$A25,'Mapeamento de Riscos'!V20,IF($B27=$A25,'Mapeamento de Riscos'!V21,IF($B28=$A25,'Mapeamento de Riscos'!V22,IF($B29=$A25,'Mapeamento de Riscos'!V23,IF($B30=$A25,'Mapeamento de Riscos'!V24,IF($B31=$A25,'Mapeamento de Riscos'!V25,IF($B32=$A25,'Mapeamento de Riscos'!V26,IF($B33=$A25,'Mapeamento de Riscos'!V27,IF($B34=$A25,'Mapeamento de Riscos'!V28,IF($B35=$A25,'Mapeamento de Riscos'!V29,IF($B36=$A25,'Mapeamento de Riscos'!V30,IF($B37=$A25,'Mapeamento de Riscos'!V31,IF($B38=$A25,'Mapeamento de Riscos'!V32,IF($B39=$A25,'Mapeamento de Riscos'!V33,IF($B40=$A25,'Mapeamento de Riscos'!V34,IF($B41=$A25,'Mapeamento de Riscos'!V35,IF($B42=$A25,'Mapeamento de Riscos'!V36,IF($B43=$A25,'Mapeamento de Riscos'!V37,IF($B44=$A25,'Mapeamento de Riscos'!V38,IF($B45=$A25,'Mapeamento de Riscos'!V39,IF($B46=$A25,'Mapeamento de Riscos'!V40,IF($B47=$A25,'Mapeamento de Riscos'!V41,IF($B48=$A25,'Mapeamento de Riscos'!V42,IF($B49=$A25,'Mapeamento de Riscos'!V43,IF($B50=$A25,'Mapeamento de Riscos'!V44,IF($B51=$A25,'Mapeamento de Riscos'!V45,IF($B52=$A25,'Mapeamento de Riscos'!V46,IF($B53=$A25,'Mapeamento de Riscos'!V47,IF($B54=$A25,'Mapeamento de Riscos'!V48,IF($B55=$A25,'Mapeamento de Riscos'!V49,IF($B56=$A25,'Mapeamento de Riscos'!V50,IF($B57=$A25,'Mapeamento de Riscos'!V51,IF($B58=$A25,'Mapeamento de Riscos'!V52,IF($B59=$A25,'Mapeamento de Riscos'!V53,IF($B60=$A25,'Mapeamento de Riscos'!V54,IF($B61=$A25,'Mapeamento de Riscos'!V55,IF($B62=$A25,'Mapeamento de Riscos'!V56,IF($B63=$A25,'Mapeamento de Riscos'!V57,IF($B64=$A25,'Mapeamento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2- Pequeno</v>
      </c>
      <c r="K25" s="86" t="str">
        <f>IF($B25=$A25,'Mapeamento de Riscos'!AG19,IF($B26=$A25,'Mapeamento de Riscos'!AG20,IF($B27=$A25,'Mapeamento de Riscos'!AG21,IF($B28=$A25,'Mapeamento de Riscos'!AG22,IF($B29=$A25,'Mapeamento de Riscos'!AG23,IF($B30=$A25,'Mapeamento de Riscos'!AG24,IF($B31=$A25,'Mapeamento de Riscos'!AG25,IF($B32=$A25,'Mapeamento de Riscos'!AG26,IF($B33=$A25,'Mapeamento de Riscos'!AG27,IF($B34=$A25,'Mapeamento de Riscos'!AG28,IF($B35=$A25,'Mapeamento de Riscos'!AG29,IF($B36=$A25,'Mapeamento de Riscos'!AG30,IF($B37=$A25,'Mapeamento de Riscos'!AG31,IF($B38=$A25,'Mapeamento de Riscos'!AG32,IF($B39=$A25,'Mapeamento de Riscos'!AG33,IF($B40=$A25,'Mapeamento de Riscos'!AG34,IF($B41=$A25,'Mapeamento de Riscos'!AG35,IF($B42=$A25,'Mapeamento de Riscos'!AG36,IF($B43=$A25,'Mapeamento de Riscos'!AG37,IF($B44=$A25,'Mapeamento de Riscos'!AG38,IF($B45=$A25,'Mapeamento de Riscos'!AG39,IF($B46=$A25,'Mapeamento de Riscos'!AG40,IF($B47=$A25,'Mapeamento de Riscos'!AG41,IF($B48=$A25,'Mapeamento de Riscos'!AG42,IF($B49=$A25,'Mapeamento de Riscos'!AG43,IF($B50=$A25,'Mapeamento de Riscos'!AG44,IF($B51=$A25,'Mapeamento de Riscos'!AG45,IF($B52=$A25,'Mapeamento de Riscos'!AG46,IF($B53=$A25,'Mapeamento de Riscos'!AG47,IF($B54=$A25,'Mapeamento de Riscos'!AG48,IF($B55=$A25,'Mapeamento de Riscos'!AG49,IF($B56=$A25,'Mapeamento de Riscos'!AG50,IF($B57=$A25,'Mapeamento de Riscos'!AG51,IF($B58=$A25,'Mapeamento de Riscos'!AG52,IF($B59=$A25,'Mapeamento de Riscos'!AG53,IF($B60=$A25,'Mapeamento de Riscos'!AG54,IF($B61=$A25,'Mapeamento de Riscos'!AG55,IF($B62=$A25,'Mapeamento de Riscos'!AG56,IF($B63=$A25,'Mapeamento de Riscos'!AG57,IF($B64=$A25,'Mapeamento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Risco Baixo</v>
      </c>
      <c r="L25" s="86" t="str">
        <f>IF($B25=$A25,'Mapeamento de Riscos'!AH19,IF($B26=$A25,'Mapeamento de Riscos'!AH20,IF($B27=$A25,'Mapeamento de Riscos'!AH21,IF($B28=$A25,'Mapeamento de Riscos'!AH22,IF($B29=$A25,'Mapeamento de Riscos'!AH23,IF($B30=$A25,'Mapeamento de Riscos'!AH24,IF($B31=$A25,'Mapeamento de Riscos'!AH25,IF($B32=$A25,'Mapeamento de Riscos'!AH26,IF($B33=$A25,'Mapeamento de Riscos'!AH27,IF($B34=$A25,'Mapeamento de Riscos'!AH28,IF($B35=$A25,'Mapeamento de Riscos'!AH29,IF($B36=$A25,'Mapeamento de Riscos'!AH30,IF($B37=$A25,'Mapeamento de Riscos'!AH31,IF($B38=$A25,'Mapeamento de Riscos'!AH32,IF($B39=$A25,'Mapeamento de Riscos'!AH33,IF($B40=$A25,'Mapeamento de Riscos'!AH34,IF($B41=$A25,'Mapeamento de Riscos'!AH35,IF($B42=$A25,'Mapeamento de Riscos'!AH36,IF($B43=$A25,'Mapeamento de Riscos'!AH37,IF($B44=$A25,'Mapeamento de Riscos'!AH38,IF($B45=$A25,'Mapeamento de Riscos'!AH39,IF($B46=$A25,'Mapeamento de Riscos'!AH40,IF($B47=$A25,'Mapeamento de Riscos'!AH41,IF($B48=$A25,'Mapeamento de Riscos'!AH42,IF($B49=$A25,'Mapeamento de Riscos'!AH43,IF($B50=$A25,'Mapeamento de Riscos'!AH44,IF($B51=$A25,'Mapeamento de Riscos'!AH45,IF($B52=$A25,'Mapeamento de Riscos'!AH46,IF($B53=$A25,'Mapeamento de Riscos'!AH47,IF($B54=$A25,'Mapeamento de Riscos'!AH48,IF($B55=$A25,'Mapeamento de Riscos'!AH49,IF($B56=$A25,'Mapeamento de Riscos'!AH50,IF($B57=$A25,'Mapeamento de Riscos'!AH51,IF($B58=$A25,'Mapeamento de Riscos'!AH52,IF($B59=$A25,'Mapeamento de Riscos'!AH53,IF($B60=$A25,'Mapeamento de Riscos'!AH54,IF($B61=$A25,'Mapeamento de Riscos'!AH55,IF($B62=$A25,'Mapeamento de Riscos'!AH56,IF($B63=$A25,'Mapeamento de Riscos'!AH57,IF($B64=$A25,'Mapeamento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Aceitar</v>
      </c>
      <c r="M25" s="249" t="str">
        <f>IF('Mapeamento de Riscos'!AI19&gt;0,(Q66&amp;" PREVENTIVO:  "&amp;'Mapeamento de Riscos'!AI19&amp;"
 ATENUANTE: "&amp;'Mapeamento de Riscos'!AK19&amp;""""),"")</f>
        <v/>
      </c>
      <c r="N25" s="249" t="str">
        <f>IF(C25='Mapeamento de Riscos'!A19,M25,IF(C25='Mapeamento de Riscos'!A20,'Matriz de Risco'!M26,IF(C25='Mapeamento de Riscos'!A21,'Matriz de Risco'!M27,IF(C25='Mapeamento de Riscos'!A22,'Matriz de Risco'!M28,IF(C25='Mapeamento de Riscos'!A23,'Matriz de Risco'!M29,IF(C25='Mapeamento de Riscos'!A24,'Matriz de Risco'!M30,IF(C25='Mapeamento de Riscos'!A25,'Matriz de Risco'!M31,IF(C25='Mapeamento de Riscos'!A26,'Matriz de Risco'!M32,IF(C25='Mapeamento de Riscos'!A27,'Matriz de Risco'!M33,IF(C25='Mapeamento de Riscos'!A28,'Matriz de Risco'!M34,IF(C25='Mapeamento de Riscos'!A29,'Matriz de Risco'!M35,IF(C25='Mapeamento de Riscos'!A30,'Matriz de Risco'!M36,IF(C25='Mapeamento de Riscos'!A31,'Matriz de Risco'!M37,IF(C25='Mapeamento de Riscos'!A32,'Matriz de Risco'!M38,IF(C25='Mapeamento de Riscos'!A33,'Matriz de Risco'!M39,IF(C25='Mapeamento de Riscos'!A34,'Matriz de Risco'!M40,IF(C25='Mapeamento de Riscos'!A35,'Matriz de Risco'!M41,IF(C25='Mapeamento de Riscos'!A36,'Matriz de Risco'!M42,IF(C25='Mapeamento de Riscos'!A37,'Matriz de Risco'!M43,IF(C25='Mapeamento de Riscos'!A38,'Matriz de Risco'!M44,IF(C25='Mapeamento de Riscos'!A39,'Matriz de Risco'!M45,IF(C25='Mapeamento de Riscos'!A40,'Matriz de Risco'!M46,IF(C25='Mapeamento de Riscos'!A41,'Matriz de Risco'!M47,IF(C25='Mapeamento de Riscos'!A42,'Matriz de Risco'!M48,IF(C25='Mapeamento de Riscos'!A43,'Matriz de Risco'!M49,IF(C25='Mapeamento de Riscos'!A44,'Matriz de Risco'!M50,IF(C25='Mapeamento de Riscos'!A45,'Matriz de Risco'!M51,IF(C25='Mapeamento de Riscos'!A46,'Matriz de Risco'!M52,IF(C25='Mapeamento de Riscos'!A47,'Matriz de Risco'!M53,IF(C25='Mapeamento de Riscos'!A48,'Matriz de Risco'!M54,IF(C25='Mapeamento de Riscos'!A49,'Matriz de Risco'!M55,IF(C25='Mapeamento de Riscos'!A50,'Matriz de Risco'!M56,IF(C25='Mapeamento de Riscos'!A51,'Matriz de Risco'!M57,IF(C25='Mapeamento de Riscos'!A52,'Matriz de Risco'!M58,IF(C25='Mapeamento de Riscos'!A53,'Matriz de Risco'!M59,IF(C25='Mapeamento de Riscos'!A54,'Matriz de Risco'!M60,IF(C25='Mapeamento de Riscos'!A55,'Matriz de Risco'!M61,IF(C25='Mapeamento de Riscos'!A56,'Matriz de Risco'!M62,IF(C25='Mapeamento de Riscos'!A57,'Matriz de Risco'!M63,"")))))))))))))))))))))))))))))))))))))))</f>
        <v/>
      </c>
    </row>
    <row r="26" spans="1:14" ht="79.900000000000006" hidden="1" customHeight="1" x14ac:dyDescent="0.25">
      <c r="A26" s="244">
        <v>13</v>
      </c>
      <c r="B26" s="4">
        <f>IF('Mapeamento de Riscos'!B20="Gestão contratual",(COUNT($B$14:B25))+1,"")</f>
        <v>9</v>
      </c>
      <c r="C26" s="281" t="str">
        <f>IF($B26=$A26,'Mapeamento de Riscos'!A20,IF($B27=$A26,'Mapeamento de Riscos'!A21,IF($B28=$A26,'Mapeamento de Riscos'!A22,IF($B29=$A26,'Mapeamento de Riscos'!A23,IF($B30=$A26,'Mapeamento de Riscos'!A24,IF($B31=$A26,'Mapeamento de Riscos'!A25,IF($B32=$A26,'Mapeamento de Riscos'!A26,IF($B33=$A26,'Mapeamento de Riscos'!A27,IF($B34=$A26,'Mapeamento de Riscos'!A28,IF($B35=$A26,'Mapeamento de Riscos'!A29,IF($B36=$A26,'Mapeamento de Riscos'!A30,IF($B37=$A26,'Mapeamento de Riscos'!A31,IF($B38=$A26,'Mapeamento de Riscos'!A32,IF($B39=$A26,'Mapeamento de Riscos'!A33,IF($B40=$A26,'Mapeamento de Riscos'!A34,IF($B41=$A26,'Mapeamento de Riscos'!A35,IF($B42=$A26,'Mapeamento de Riscos'!A36,IF($B43=$A26,'Mapeamento de Riscos'!A37,IF($B44=$A26,'Mapeamento de Riscos'!A38,IF($B45=$A26,'Mapeamento de Riscos'!A39,IF($B46=$A26,'Mapeamento de Riscos'!A40,IF($B47=$A26,'Mapeamento de Riscos'!A41,IF($B48=$A26,'Mapeamento de Riscos'!A42,IF($B49=$A26,'Mapeamento de Riscos'!A43,IF($B50=$A26,'Mapeamento de Riscos'!A44,IF($B51=$A26,'Mapeamento de Riscos'!A45,IF($B52=$A26,'Mapeamento de Riscos'!A46,IF($B53=$A26,'Mapeamento de Riscos'!A47,IF($B54=$A26,'Mapeamento de Riscos'!A48,IF($B55=$A26,'Mapeamento de Riscos'!A49,IF($B56=$A26,'Mapeamento de Riscos'!A50,IF($B57=$A26,'Mapeamento de Riscos'!A51,IF($B58=$A26,'Mapeamento de Riscos'!A52,IF($B59=$A26,'Mapeamento de Riscos'!A53,IF($B60=$A26,'Mapeamento de Riscos'!A54,IF($B61=$A26,'Mapeamento de Riscos'!A55,IF($B62=$A26,'Mapeamento de Riscos'!A56,IF($B63=$A26,'Mapeamento de Riscos'!A57,IF($B64=$A26,'Mapeamento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RC017</v>
      </c>
      <c r="D26" s="86" t="str">
        <f>IF($B26=$A26,'Mapeamento de Riscos'!B20,IF($B27=$A26,'Mapeamento de Riscos'!B21,IF($B28=$A26,'Mapeamento de Riscos'!B22,IF($B29=$A26,'Mapeamento de Riscos'!B23,IF($B30=$A26,'Mapeamento de Riscos'!B24,IF($B31=$A26,'Mapeamento de Riscos'!B25,IF($B32=$A26,'Mapeamento de Riscos'!B26,IF($B33=$A26,'Mapeamento de Riscos'!B27,IF($B34=$A26,'Mapeamento de Riscos'!B28,IF($B35=$A26,'Mapeamento de Riscos'!B29,IF($B36=$A26,'Mapeamento de Riscos'!B30,IF($B37=$A26,'Mapeamento de Riscos'!B31,IF($B38=$A26,'Mapeamento de Riscos'!B32,IF($B39=$A26,'Mapeamento de Riscos'!B33,IF($B40=$A26,'Mapeamento de Riscos'!B34,IF($B41=$A26,'Mapeamento de Riscos'!B35,IF($B42=$A26,'Mapeamento de Riscos'!B36,IF($B43=$A26,'Mapeamento de Riscos'!B37,IF($B44=$A26,'Mapeamento de Riscos'!B38,IF($B45=$A26,'Mapeamento de Riscos'!B39,IF($B46=$A26,'Mapeamento de Riscos'!B40,IF($B47=$A26,'Mapeamento de Riscos'!B41,IF($B48=$A26,'Mapeamento de Riscos'!B42,IF($B49=$A26,'Mapeamento de Riscos'!B43,IF($B50=$A26,'Mapeamento de Riscos'!B44,IF($B51=$A26,'Mapeamento de Riscos'!B45,IF($B52=$A26,'Mapeamento de Riscos'!B46,IF($B53=$A26,'Mapeamento de Riscos'!B47,IF($B54=$A26,'Mapeamento de Riscos'!B48,IF($B55=$A26,'Mapeamento de Riscos'!B49,IF($B56=$A26,'Mapeamento de Riscos'!B50,IF($B57=$A26,'Mapeamento de Riscos'!B51,IF($B58=$A26,'Mapeamento de Riscos'!B52,IF($B59=$A26,'Mapeamento de Riscos'!B53,IF($B60=$A26,'Mapeamento de Riscos'!B54,IF($B61=$A26,'Mapeamento de Riscos'!B55,IF($B62=$A26,'Mapeamento de Riscos'!B56,IF($B63=$A26,'Mapeamento de Riscos'!B57,IF($B64=$A26,'Mapeamento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Gestão contratual</v>
      </c>
      <c r="E26" s="250" t="str">
        <f>IF($B26=$A26,'Mapeamento de Riscos'!E20,IF($B27=$A26,'Mapeamento de Riscos'!E21,IF($B28=$A26,'Mapeamento de Riscos'!E22,IF($B29=$A26,'Mapeamento de Riscos'!E23,IF($B30=$A26,'Mapeamento de Riscos'!E24,IF($B31=$A26,'Mapeamento de Riscos'!E25,IF($B32=$A26,'Mapeamento de Riscos'!E26,IF($B33=$A26,'Mapeamento de Riscos'!E27,IF($B34=$A26,'Mapeamento de Riscos'!E28,IF($B35=$A26,'Mapeamento de Riscos'!E29,IF($B36=$A26,'Mapeamento de Riscos'!E30,IF($B37=$A26,'Mapeamento de Riscos'!E31,IF($B38=$A26,'Mapeamento de Riscos'!E32,IF($B39=$A26,'Mapeamento de Riscos'!E33,IF($B40=$A26,'Mapeamento de Riscos'!E34,IF($B41=$A26,'Mapeamento de Riscos'!E35,IF($B42=$A26,'Mapeamento de Riscos'!E36,IF($B43=$A26,'Mapeamento de Riscos'!E37,IF($B44=$A26,'Mapeamento de Riscos'!E38,IF($B45=$A26,'Mapeamento de Riscos'!E39,IF($B46=$A26,'Mapeamento de Riscos'!E40,IF($B47=$A26,'Mapeamento de Riscos'!E41,IF($B48=$A26,'Mapeamento de Riscos'!E42,IF($B49=$A26,'Mapeamento de Riscos'!E43,IF($B50=$A26,'Mapeamento de Riscos'!E44,IF($B51=$A26,'Mapeamento de Riscos'!E45,IF($B52=$A26,'Mapeamento de Riscos'!E46,IF($B53=$A26,'Mapeamento de Riscos'!E47,IF($B54=$A26,'Mapeamento de Riscos'!E48,IF($B55=$A26,'Mapeamento de Riscos'!E49,IF($B56=$A26,'Mapeamento de Riscos'!E50,IF($B57=$A26,'Mapeamento de Riscos'!E51,IF($B58=$A26,'Mapeamento de Riscos'!E52,IF($B59=$A26,'Mapeamento de Riscos'!E53,IF($B60=$A26,'Mapeamento de Riscos'!E54,IF($B61=$A26,'Mapeamento de Riscos'!E55,IF($B62=$A26,'Mapeamento de Riscos'!E56,IF($B63=$A26,'Mapeamento de Riscos'!E57,IF($B64=$A26,'Mapeamento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Indisponibilidade de insumos necessários ao início ou continuidade da obra</v>
      </c>
      <c r="F26" s="250" t="str">
        <f>IF($B26=$A26,'Mapeamento de Riscos'!F20,IF($B27=$A26,'Mapeamento de Riscos'!F21,IF($B28=$A26,'Mapeamento de Riscos'!F22,IF($B29=$A26,'Mapeamento de Riscos'!F23,IF($B30=$A26,'Mapeamento de Riscos'!F24,IF($B31=$A26,'Mapeamento de Riscos'!F25,IF($B32=$A26,'Mapeamento de Riscos'!F26,IF($B33=$A26,'Mapeamento de Riscos'!F27,IF($B34=$A26,'Mapeamento de Riscos'!F28,IF($B35=$A26,'Mapeamento de Riscos'!F29,IF($B36=$A26,'Mapeamento de Riscos'!F30,IF($B37=$A26,'Mapeamento de Riscos'!F31,IF($B38=$A26,'Mapeamento de Riscos'!F32,IF($B39=$A26,'Mapeamento de Riscos'!F33,IF($B40=$A26,'Mapeamento de Riscos'!F34,IF($B41=$A26,'Mapeamento de Riscos'!F35,IF($B42=$A26,'Mapeamento de Riscos'!F36,IF($B43=$A26,'Mapeamento de Riscos'!F37,IF($B44=$A26,'Mapeamento de Riscos'!F38,IF($B45=$A26,'Mapeamento de Riscos'!F39,IF($B46=$A26,'Mapeamento de Riscos'!F40,IF($B47=$A26,'Mapeamento de Riscos'!F41,IF($B48=$A26,'Mapeamento de Riscos'!F42,IF($B49=$A26,'Mapeamento de Riscos'!F43,IF($B50=$A26,'Mapeamento de Riscos'!F44,IF($B51=$A26,'Mapeamento de Riscos'!F45,IF($B52=$A26,'Mapeamento de Riscos'!F46,IF($B53=$A26,'Mapeamento de Riscos'!F47,IF($B54=$A26,'Mapeamento de Riscos'!F48,IF($B55=$A26,'Mapeamento de Riscos'!F49,IF($B56=$A26,'Mapeamento de Riscos'!F50,IF($B57=$A26,'Mapeamento de Riscos'!F51,IF($B58=$A26,'Mapeamento de Riscos'!F52,IF($B59=$A26,'Mapeamento de Riscos'!F53,IF($B60=$A26,'Mapeamento de Riscos'!F54,IF($B61=$A26,'Mapeamento de Riscos'!F55,IF($B62=$A26,'Mapeamento de Riscos'!F56,IF($B63=$A26,'Mapeamento de Riscos'!F57,IF($B64=$A26,'Mapeamento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Poderá ocorrer descontinuidade dos serviços prestados e/ou bens entregues</v>
      </c>
      <c r="G26" s="250" t="str">
        <f>IF($B26=$A26,'Mapeamento de Riscos'!H20,IF($B27=$A26,'Mapeamento de Riscos'!H21,IF($B28=$A26,'Mapeamento de Riscos'!H22,IF($B29=$A26,'Mapeamento de Riscos'!H23,IF($B30=$A26,'Mapeamento de Riscos'!H24,IF($B31=$A26,'Mapeamento de Riscos'!H25,IF($B32=$A26,'Mapeamento de Riscos'!H26,IF($B33=$A26,'Mapeamento de Riscos'!H27,IF($B34=$A26,'Mapeamento de Riscos'!H28,IF($B35=$A26,'Mapeamento de Riscos'!H29,IF($B36=$A26,'Mapeamento de Riscos'!H30,IF($B37=$A26,'Mapeamento de Riscos'!H31,IF($B38=$A26,'Mapeamento de Riscos'!H32,IF($B39=$A26,'Mapeamento de Riscos'!H33,IF($B40=$A26,'Mapeamento de Riscos'!H34,IF($B41=$A26,'Mapeamento de Riscos'!H35,IF($B42=$A26,'Mapeamento de Riscos'!H36,IF($B43=$A26,'Mapeamento de Riscos'!H37,IF($B44=$A26,'Mapeamento de Riscos'!H38,IF($B45=$A26,'Mapeamento de Riscos'!H39,IF($B46=$A26,'Mapeamento de Riscos'!H40,IF($B47=$A26,'Mapeamento de Riscos'!H41,IF($B48=$A26,'Mapeamento de Riscos'!H42,IF($B49=$A26,'Mapeamento de Riscos'!H43,IF($B50=$A26,'Mapeamento de Riscos'!H44,IF($B51=$A26,'Mapeamento de Riscos'!H45,IF($B52=$A26,'Mapeamento de Riscos'!H46,IF($B53=$A26,'Mapeamento de Riscos'!H47,IF($B54=$A26,'Mapeamento de Riscos'!H48,IF($B55=$A26,'Mapeamento de Riscos'!H49,IF($B56=$A26,'Mapeamento de Riscos'!H50,IF($B57=$A26,'Mapeamento de Riscos'!H51,IF($B58=$A26,'Mapeamento de Riscos'!H52,IF($B59=$A26,'Mapeamento de Riscos'!H53,IF($B60=$A26,'Mapeamento de Riscos'!H54,IF($B61=$A26,'Mapeamento de Riscos'!H55,IF($B62=$A26,'Mapeamento de Riscos'!H56,IF($B63=$A26,'Mapeamento de Riscos'!H57,IF($B64=$A26,'Mapeamento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1. Atraso no cronograma de execução;
2. Atraso na execução do contrato;
3. Não entrega de bens ou serviços.</v>
      </c>
      <c r="H26" s="86" t="str">
        <f>IF($B26=$A26,'Mapeamento de Riscos'!I20,IF($B27=$A26,'Mapeamento de Riscos'!I21,IF($B28=$A26,'Mapeamento de Riscos'!I22,IF($B29=$A26,'Mapeamento de Riscos'!I23,IF($B30=$A26,'Mapeamento de Riscos'!I24,IF($B31=$A26,'Mapeamento de Riscos'!I25,IF($B32=$A26,'Mapeamento de Riscos'!I26,IF($B33=$A26,'Mapeamento de Riscos'!I27,IF($B34=$A26,'Mapeamento de Riscos'!I28,IF($B35=$A26,'Mapeamento de Riscos'!I29,IF($B36=$A26,'Mapeamento de Riscos'!I30,IF($B37=$A26,'Mapeamento de Riscos'!I31,IF($B38=$A26,'Mapeamento de Riscos'!I32,IF($B39=$A26,'Mapeamento de Riscos'!I33,IF($B40=$A26,'Mapeamento de Riscos'!I34,IF($B41=$A26,'Mapeamento de Riscos'!I35,IF($B42=$A26,'Mapeamento de Riscos'!I36,IF($B43=$A26,'Mapeamento de Riscos'!I37,IF($B44=$A26,'Mapeamento de Riscos'!I38,IF($B45=$A26,'Mapeamento de Riscos'!I39,IF($B46=$A26,'Mapeamento de Riscos'!I40,IF($B47=$A26,'Mapeamento de Riscos'!I41,IF($B48=$A26,'Mapeamento de Riscos'!I42,IF($B49=$A26,'Mapeamento de Riscos'!I43,IF($B50=$A26,'Mapeamento de Riscos'!I44,IF($B51=$A26,'Mapeamento de Riscos'!I45,IF($B52=$A26,'Mapeamento de Riscos'!I46,IF($B53=$A26,'Mapeamento de Riscos'!I47,IF($B54=$A26,'Mapeamento de Riscos'!I48,IF($B55=$A26,'Mapeamento de Riscos'!I49,IF($B56=$A26,'Mapeamento de Riscos'!I50,IF($B57=$A26,'Mapeamento de Riscos'!I51,IF($B58=$A26,'Mapeamento de Riscos'!I52,IF($B59=$A26,'Mapeamento de Riscos'!I53,IF($B60=$A26,'Mapeamento de Riscos'!I54,IF($B61=$A26,'Mapeamento de Riscos'!I55,IF($B62=$A26,'Mapeamento de Riscos'!I56,IF($B63=$A26,'Mapeamento de Riscos'!I57,IF($B64=$A26,'Mapeamento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Contratada</v>
      </c>
      <c r="I26" s="86" t="str">
        <f>IF($B26=$A26,'Mapeamento de Riscos'!J20,IF($B27=$A26,'Mapeamento de Riscos'!J21,IF($B28=$A26,'Mapeamento de Riscos'!J22,IF($B29=$A26,'Mapeamento de Riscos'!J23,IF($B30=$A26,'Mapeamento de Riscos'!J24,IF($B31=$A26,'Mapeamento de Riscos'!J25,IF($B32=$A26,'Mapeamento de Riscos'!J26,IF($B33=$A26,'Mapeamento de Riscos'!J27,IF($B34=$A26,'Mapeamento de Riscos'!J28,IF($B35=$A26,'Mapeamento de Riscos'!J29,IF($B36=$A26,'Mapeamento de Riscos'!J30,IF($B37=$A26,'Mapeamento de Riscos'!J31,IF($B38=$A26,'Mapeamento de Riscos'!J32,IF($B39=$A26,'Mapeamento de Riscos'!J33,IF($B40=$A26,'Mapeamento de Riscos'!J34,IF($B41=$A26,'Mapeamento de Riscos'!J35,IF($B42=$A26,'Mapeamento de Riscos'!J36,IF($B43=$A26,'Mapeamento de Riscos'!J37,IF($B44=$A26,'Mapeamento de Riscos'!J38,IF($B45=$A26,'Mapeamento de Riscos'!J39,IF($B46=$A26,'Mapeamento de Riscos'!J40,IF($B47=$A26,'Mapeamento de Riscos'!J41,IF($B48=$A26,'Mapeamento de Riscos'!J42,IF($B49=$A26,'Mapeamento de Riscos'!J43,IF($B50=$A26,'Mapeamento de Riscos'!J44,IF($B51=$A26,'Mapeamento de Riscos'!J45,IF($B52=$A26,'Mapeamento de Riscos'!J46,IF($B53=$A26,'Mapeamento de Riscos'!J47,IF($B54=$A26,'Mapeamento de Riscos'!J48,IF($B55=$A26,'Mapeamento de Riscos'!J49,IF($B56=$A26,'Mapeamento de Riscos'!J50,IF($B57=$A26,'Mapeamento de Riscos'!J51,IF($B58=$A26,'Mapeamento de Riscos'!J52,IF($B59=$A26,'Mapeamento de Riscos'!J53,IF($B60=$A26,'Mapeamento de Riscos'!J54,IF($B61=$A26,'Mapeamento de Riscos'!J55,IF($B62=$A26,'Mapeamento de Riscos'!J56,IF($B63=$A26,'Mapeamento de Riscos'!J57,IF($B64=$A26,'Mapeamento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3- Média</v>
      </c>
      <c r="J26" s="86" t="str">
        <f>IF($B26=$A26,'Mapeamento de Riscos'!V20,IF($B27=$A26,'Mapeamento de Riscos'!V21,IF($B28=$A26,'Mapeamento de Riscos'!V22,IF($B29=$A26,'Mapeamento de Riscos'!V23,IF($B30=$A26,'Mapeamento de Riscos'!V24,IF($B31=$A26,'Mapeamento de Riscos'!V25,IF($B32=$A26,'Mapeamento de Riscos'!V26,IF($B33=$A26,'Mapeamento de Riscos'!V27,IF($B34=$A26,'Mapeamento de Riscos'!V28,IF($B35=$A26,'Mapeamento de Riscos'!V29,IF($B36=$A26,'Mapeamento de Riscos'!V30,IF($B37=$A26,'Mapeamento de Riscos'!V31,IF($B38=$A26,'Mapeamento de Riscos'!V32,IF($B39=$A26,'Mapeamento de Riscos'!V33,IF($B40=$A26,'Mapeamento de Riscos'!V34,IF($B41=$A26,'Mapeamento de Riscos'!V35,IF($B42=$A26,'Mapeamento de Riscos'!V36,IF($B43=$A26,'Mapeamento de Riscos'!V37,IF($B44=$A26,'Mapeamento de Riscos'!V38,IF($B45=$A26,'Mapeamento de Riscos'!V39,IF($B46=$A26,'Mapeamento de Riscos'!V40,IF($B47=$A26,'Mapeamento de Riscos'!V41,IF($B48=$A26,'Mapeamento de Riscos'!V42,IF($B49=$A26,'Mapeamento de Riscos'!V43,IF($B50=$A26,'Mapeamento de Riscos'!V44,IF($B51=$A26,'Mapeamento de Riscos'!V45,IF($B52=$A26,'Mapeamento de Riscos'!V46,IF($B53=$A26,'Mapeamento de Riscos'!V47,IF($B54=$A26,'Mapeamento de Riscos'!V48,IF($B55=$A26,'Mapeamento de Riscos'!V49,IF($B56=$A26,'Mapeamento de Riscos'!V50,IF($B57=$A26,'Mapeamento de Riscos'!V51,IF($B58=$A26,'Mapeamento de Riscos'!V52,IF($B59=$A26,'Mapeamento de Riscos'!V53,IF($B60=$A26,'Mapeamento de Riscos'!V54,IF($B61=$A26,'Mapeamento de Riscos'!V55,IF($B62=$A26,'Mapeamento de Riscos'!V56,IF($B63=$A26,'Mapeamento de Riscos'!V57,IF($B64=$A26,'Mapeamento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2- Pequeno</v>
      </c>
      <c r="K26" s="86" t="str">
        <f>IF($B26=$A26,'Mapeamento de Riscos'!AG20,IF($B27=$A26,'Mapeamento de Riscos'!AG21,IF($B28=$A26,'Mapeamento de Riscos'!AG22,IF($B29=$A26,'Mapeamento de Riscos'!AG23,IF($B30=$A26,'Mapeamento de Riscos'!AG24,IF($B31=$A26,'Mapeamento de Riscos'!AG25,IF($B32=$A26,'Mapeamento de Riscos'!AG26,IF($B33=$A26,'Mapeamento de Riscos'!AG27,IF($B34=$A26,'Mapeamento de Riscos'!AG28,IF($B35=$A26,'Mapeamento de Riscos'!AG29,IF($B36=$A26,'Mapeamento de Riscos'!AG30,IF($B37=$A26,'Mapeamento de Riscos'!AG31,IF($B38=$A26,'Mapeamento de Riscos'!AG32,IF($B39=$A26,'Mapeamento de Riscos'!AG33,IF($B40=$A26,'Mapeamento de Riscos'!AG34,IF($B41=$A26,'Mapeamento de Riscos'!AG35,IF($B42=$A26,'Mapeamento de Riscos'!AG36,IF($B43=$A26,'Mapeamento de Riscos'!AG37,IF($B44=$A26,'Mapeamento de Riscos'!AG38,IF($B45=$A26,'Mapeamento de Riscos'!AG39,IF($B46=$A26,'Mapeamento de Riscos'!AG40,IF($B47=$A26,'Mapeamento de Riscos'!AG41,IF($B48=$A26,'Mapeamento de Riscos'!AG42,IF($B49=$A26,'Mapeamento de Riscos'!AG43,IF($B50=$A26,'Mapeamento de Riscos'!AG44,IF($B51=$A26,'Mapeamento de Riscos'!AG45,IF($B52=$A26,'Mapeamento de Riscos'!AG46,IF($B53=$A26,'Mapeamento de Riscos'!AG47,IF($B54=$A26,'Mapeamento de Riscos'!AG48,IF($B55=$A26,'Mapeamento de Riscos'!AG49,IF($B56=$A26,'Mapeamento de Riscos'!AG50,IF($B57=$A26,'Mapeamento de Riscos'!AG51,IF($B58=$A26,'Mapeamento de Riscos'!AG52,IF($B59=$A26,'Mapeamento de Riscos'!AG53,IF($B60=$A26,'Mapeamento de Riscos'!AG54,IF($B61=$A26,'Mapeamento de Riscos'!AG55,IF($B62=$A26,'Mapeamento de Riscos'!AG56,IF($B63=$A26,'Mapeamento de Riscos'!AG57,IF($B64=$A26,'Mapeamento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
      </c>
      <c r="L26" s="86">
        <f>IF($B26=$A26,'Mapeamento de Riscos'!AH20,IF($B27=$A26,'Mapeamento de Riscos'!AH21,IF($B28=$A26,'Mapeamento de Riscos'!AH22,IF($B29=$A26,'Mapeamento de Riscos'!AH23,IF($B30=$A26,'Mapeamento de Riscos'!AH24,IF($B31=$A26,'Mapeamento de Riscos'!AH25,IF($B32=$A26,'Mapeamento de Riscos'!AH26,IF($B33=$A26,'Mapeamento de Riscos'!AH27,IF($B34=$A26,'Mapeamento de Riscos'!AH28,IF($B35=$A26,'Mapeamento de Riscos'!AH29,IF($B36=$A26,'Mapeamento de Riscos'!AH30,IF($B37=$A26,'Mapeamento de Riscos'!AH31,IF($B38=$A26,'Mapeamento de Riscos'!AH32,IF($B39=$A26,'Mapeamento de Riscos'!AH33,IF($B40=$A26,'Mapeamento de Riscos'!AH34,IF($B41=$A26,'Mapeamento de Riscos'!AH35,IF($B42=$A26,'Mapeamento de Riscos'!AH36,IF($B43=$A26,'Mapeamento de Riscos'!AH37,IF($B44=$A26,'Mapeamento de Riscos'!AH38,IF($B45=$A26,'Mapeamento de Riscos'!AH39,IF($B46=$A26,'Mapeamento de Riscos'!AH40,IF($B47=$A26,'Mapeamento de Riscos'!AH41,IF($B48=$A26,'Mapeamento de Riscos'!AH42,IF($B49=$A26,'Mapeamento de Riscos'!AH43,IF($B50=$A26,'Mapeamento de Riscos'!AH44,IF($B51=$A26,'Mapeamento de Riscos'!AH45,IF($B52=$A26,'Mapeamento de Riscos'!AH46,IF($B53=$A26,'Mapeamento de Riscos'!AH47,IF($B54=$A26,'Mapeamento de Riscos'!AH48,IF($B55=$A26,'Mapeamento de Riscos'!AH49,IF($B56=$A26,'Mapeamento de Riscos'!AH50,IF($B57=$A26,'Mapeamento de Riscos'!AH51,IF($B58=$A26,'Mapeamento de Riscos'!AH52,IF($B59=$A26,'Mapeamento de Riscos'!AH53,IF($B60=$A26,'Mapeamento de Riscos'!AH54,IF($B61=$A26,'Mapeamento de Riscos'!AH55,IF($B62=$A26,'Mapeamento de Riscos'!AH56,IF($B63=$A26,'Mapeamento de Riscos'!AH57,IF($B64=$A26,'Mapeamento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0</v>
      </c>
      <c r="M26" s="249" t="str">
        <f>IF('Mapeamento de Riscos'!AI20&gt;0,(Q67&amp;" PREVENTIVO:  "&amp;'Mapeamento de Riscos'!AI20&amp;"
 ATENUANTE: "&amp;'Mapeamento de Riscos'!AK20&amp;""""),"")</f>
        <v/>
      </c>
      <c r="N26" s="249" t="str">
        <f>IF(C26='Mapeamento de Riscos'!A20,M26,IF(C26='Mapeamento de Riscos'!A21,'Matriz de Risco'!M27,IF(C26='Mapeamento de Riscos'!A22,'Matriz de Risco'!M28,IF(C26='Mapeamento de Riscos'!A23,'Matriz de Risco'!M29,IF(C26='Mapeamento de Riscos'!A24,'Matriz de Risco'!M30,IF(C26='Mapeamento de Riscos'!A25,'Matriz de Risco'!M31,IF(C26='Mapeamento de Riscos'!A26,'Matriz de Risco'!M32,IF(C26='Mapeamento de Riscos'!A27,'Matriz de Risco'!M33,IF(C26='Mapeamento de Riscos'!A28,'Matriz de Risco'!M34,IF(C26='Mapeamento de Riscos'!A29,'Matriz de Risco'!M35,IF(C26='Mapeamento de Riscos'!A30,'Matriz de Risco'!M36,IF(C26='Mapeamento de Riscos'!A31,'Matriz de Risco'!M37,IF(C26='Mapeamento de Riscos'!A32,'Matriz de Risco'!M38,IF(C26='Mapeamento de Riscos'!A33,'Matriz de Risco'!M39,IF(C26='Mapeamento de Riscos'!A34,'Matriz de Risco'!M40,IF(C26='Mapeamento de Riscos'!A35,'Matriz de Risco'!M41,IF(C26='Mapeamento de Riscos'!A36,'Matriz de Risco'!M42,IF(C26='Mapeamento de Riscos'!A37,'Matriz de Risco'!M43,IF(C26='Mapeamento de Riscos'!A38,'Matriz de Risco'!M44,IF(C26='Mapeamento de Riscos'!A39,'Matriz de Risco'!M45,IF(C26='Mapeamento de Riscos'!A40,'Matriz de Risco'!M46,IF(C26='Mapeamento de Riscos'!A41,'Matriz de Risco'!M47,IF(C26='Mapeamento de Riscos'!A42,'Matriz de Risco'!M48,IF(C26='Mapeamento de Riscos'!A43,'Matriz de Risco'!M49,IF(C26='Mapeamento de Riscos'!A44,'Matriz de Risco'!M50,IF(C26='Mapeamento de Riscos'!A45,'Matriz de Risco'!M51,IF(C26='Mapeamento de Riscos'!A46,'Matriz de Risco'!M52,IF(C26='Mapeamento de Riscos'!A47,'Matriz de Risco'!M53,IF(C26='Mapeamento de Riscos'!A48,'Matriz de Risco'!M54,IF(C26='Mapeamento de Riscos'!A49,'Matriz de Risco'!M55,IF(C26='Mapeamento de Riscos'!A50,'Matriz de Risco'!M56,IF(C26='Mapeamento de Riscos'!A51,'Matriz de Risco'!M57,IF(C26='Mapeamento de Riscos'!A52,'Matriz de Risco'!M58,IF(C26='Mapeamento de Riscos'!A53,'Matriz de Risco'!M59,IF(C26='Mapeamento de Riscos'!A54,'Matriz de Risco'!M60,IF(C26='Mapeamento de Riscos'!A55,'Matriz de Risco'!M61,IF(C26='Mapeamento de Riscos'!A56,'Matriz de Risco'!M62,IF(C26='Mapeamento de Riscos'!A57,'Matriz de Risco'!M63,""))))))))))))))))))))))))))))))))))))))</f>
        <v/>
      </c>
    </row>
    <row r="27" spans="1:14" ht="79.900000000000006" customHeight="1" x14ac:dyDescent="0.25">
      <c r="A27" s="244">
        <v>14</v>
      </c>
      <c r="B27" s="4">
        <f>IF('Mapeamento de Riscos'!B21="Gestão contratual",(COUNT($B$14:B26))+1,"")</f>
        <v>10</v>
      </c>
      <c r="C27" s="281" t="str">
        <f>IF($B27=$A27,'Mapeamento de Riscos'!A21,IF($B28=$A27,'Mapeamento de Riscos'!A22,IF($B29=$A27,'Mapeamento de Riscos'!A23,IF($B30=$A27,'Mapeamento de Riscos'!A24,IF($B31=$A27,'Mapeamento de Riscos'!A25,IF($B32=$A27,'Mapeamento de Riscos'!A26,IF($B33=$A27,'Mapeamento de Riscos'!A27,IF($B34=$A27,'Mapeamento de Riscos'!A28,IF($B35=$A27,'Mapeamento de Riscos'!A29,IF($B36=$A27,'Mapeamento de Riscos'!A30,IF($B37=$A27,'Mapeamento de Riscos'!A31,IF($B38=$A27,'Mapeamento de Riscos'!A32,IF($B39=$A27,'Mapeamento de Riscos'!A33,IF($B40=$A27,'Mapeamento de Riscos'!A34,IF($B41=$A27,'Mapeamento de Riscos'!A35,IF($B42=$A27,'Mapeamento de Riscos'!A36,IF($B43=$A27,'Mapeamento de Riscos'!A37,IF($B44=$A27,'Mapeamento de Riscos'!A38,IF($B45=$A27,'Mapeamento de Riscos'!A39,IF($B46=$A27,'Mapeamento de Riscos'!A40,IF($B47=$A27,'Mapeamento de Riscos'!A41,IF($B48=$A27,'Mapeamento de Riscos'!A42,IF($B49=$A27,'Mapeamento de Riscos'!A43,IF($B50=$A27,'Mapeamento de Riscos'!A44,IF($B51=$A27,'Mapeamento de Riscos'!A45,IF($B52=$A27,'Mapeamento de Riscos'!A46,IF($B53=$A27,'Mapeamento de Riscos'!A47,IF($B54=$A27,'Mapeamento de Riscos'!A48,IF($B55=$A27,'Mapeamento de Riscos'!A49,IF($B56=$A27,'Mapeamento de Riscos'!A50,IF($B57=$A27,'Mapeamento de Riscos'!A51,IF($B58=$A27,'Mapeamento de Riscos'!A52,IF($B59=$A27,'Mapeamento de Riscos'!A53,IF($B60=$A27,'Mapeamento de Riscos'!A54,IF($B61=$A27,'Mapeamento de Riscos'!A55,IF($B62=$A27,'Mapeamento de Riscos'!A56,IF($B63=$A27,'Mapeamento de Riscos'!A57,IF($B64=$A27,'Mapeamento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RC018</v>
      </c>
      <c r="D27" s="86" t="str">
        <f>IF($B27=$A27,'Mapeamento de Riscos'!B21,IF($B28=$A27,'Mapeamento de Riscos'!B22,IF($B29=$A27,'Mapeamento de Riscos'!B23,IF($B30=$A27,'Mapeamento de Riscos'!B24,IF($B31=$A27,'Mapeamento de Riscos'!B25,IF($B32=$A27,'Mapeamento de Riscos'!B26,IF($B33=$A27,'Mapeamento de Riscos'!B27,IF($B34=$A27,'Mapeamento de Riscos'!B28,IF($B35=$A27,'Mapeamento de Riscos'!B29,IF($B36=$A27,'Mapeamento de Riscos'!B30,IF($B37=$A27,'Mapeamento de Riscos'!B31,IF($B38=$A27,'Mapeamento de Riscos'!B32,IF($B39=$A27,'Mapeamento de Riscos'!B33,IF($B40=$A27,'Mapeamento de Riscos'!B34,IF($B41=$A27,'Mapeamento de Riscos'!B35,IF($B42=$A27,'Mapeamento de Riscos'!B36,IF($B43=$A27,'Mapeamento de Riscos'!B37,IF($B44=$A27,'Mapeamento de Riscos'!B38,IF($B45=$A27,'Mapeamento de Riscos'!B39,IF($B46=$A27,'Mapeamento de Riscos'!B40,IF($B47=$A27,'Mapeamento de Riscos'!B41,IF($B48=$A27,'Mapeamento de Riscos'!B42,IF($B49=$A27,'Mapeamento de Riscos'!B43,IF($B50=$A27,'Mapeamento de Riscos'!B44,IF($B51=$A27,'Mapeamento de Riscos'!B45,IF($B52=$A27,'Mapeamento de Riscos'!B46,IF($B53=$A27,'Mapeamento de Riscos'!B47,IF($B54=$A27,'Mapeamento de Riscos'!B48,IF($B55=$A27,'Mapeamento de Riscos'!B49,IF($B56=$A27,'Mapeamento de Riscos'!B50,IF($B57=$A27,'Mapeamento de Riscos'!B51,IF($B58=$A27,'Mapeamento de Riscos'!B52,IF($B59=$A27,'Mapeamento de Riscos'!B53,IF($B60=$A27,'Mapeamento de Riscos'!B54,IF($B61=$A27,'Mapeamento de Riscos'!B55,IF($B62=$A27,'Mapeamento de Riscos'!B56,IF($B63=$A27,'Mapeamento de Riscos'!B57,IF($B64=$A27,'Mapeamento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Gestão contratual</v>
      </c>
      <c r="E27" s="250" t="str">
        <f>IF($B27=$A27,'Mapeamento de Riscos'!E21,IF($B28=$A27,'Mapeamento de Riscos'!E22,IF($B29=$A27,'Mapeamento de Riscos'!E23,IF($B30=$A27,'Mapeamento de Riscos'!E24,IF($B31=$A27,'Mapeamento de Riscos'!E25,IF($B32=$A27,'Mapeamento de Riscos'!E26,IF($B33=$A27,'Mapeamento de Riscos'!E27,IF($B34=$A27,'Mapeamento de Riscos'!E28,IF($B35=$A27,'Mapeamento de Riscos'!E29,IF($B36=$A27,'Mapeamento de Riscos'!E30,IF($B37=$A27,'Mapeamento de Riscos'!E31,IF($B38=$A27,'Mapeamento de Riscos'!E32,IF($B39=$A27,'Mapeamento de Riscos'!E33,IF($B40=$A27,'Mapeamento de Riscos'!E34,IF($B41=$A27,'Mapeamento de Riscos'!E35,IF($B42=$A27,'Mapeamento de Riscos'!E36,IF($B43=$A27,'Mapeamento de Riscos'!E37,IF($B44=$A27,'Mapeamento de Riscos'!E38,IF($B45=$A27,'Mapeamento de Riscos'!E39,IF($B46=$A27,'Mapeamento de Riscos'!E40,IF($B47=$A27,'Mapeamento de Riscos'!E41,IF($B48=$A27,'Mapeamento de Riscos'!E42,IF($B49=$A27,'Mapeamento de Riscos'!E43,IF($B50=$A27,'Mapeamento de Riscos'!E44,IF($B51=$A27,'Mapeamento de Riscos'!E45,IF($B52=$A27,'Mapeamento de Riscos'!E46,IF($B53=$A27,'Mapeamento de Riscos'!E47,IF($B54=$A27,'Mapeamento de Riscos'!E48,IF($B55=$A27,'Mapeamento de Riscos'!E49,IF($B56=$A27,'Mapeamento de Riscos'!E50,IF($B57=$A27,'Mapeamento de Riscos'!E51,IF($B58=$A27,'Mapeamento de Riscos'!E52,IF($B59=$A27,'Mapeamento de Riscos'!E53,IF($B60=$A27,'Mapeamento de Riscos'!E54,IF($B61=$A27,'Mapeamento de Riscos'!E55,IF($B62=$A27,'Mapeamento de Riscos'!E56,IF($B63=$A27,'Mapeamento de Riscos'!E57,IF($B64=$A27,'Mapeamento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Descumprimento e/ou falta de condicionantes de licenças ambientais necessárias e/ou de requisitos técnicos e legais dos órgãos envolvidos (Alvará,  ART,  Normas  de  Segurança, etc)</v>
      </c>
      <c r="F27" s="250" t="str">
        <f>IF($B27=$A27,'Mapeamento de Riscos'!F21,IF($B28=$A27,'Mapeamento de Riscos'!F22,IF($B29=$A27,'Mapeamento de Riscos'!F23,IF($B30=$A27,'Mapeamento de Riscos'!F24,IF($B31=$A27,'Mapeamento de Riscos'!F25,IF($B32=$A27,'Mapeamento de Riscos'!F26,IF($B33=$A27,'Mapeamento de Riscos'!F27,IF($B34=$A27,'Mapeamento de Riscos'!F28,IF($B35=$A27,'Mapeamento de Riscos'!F29,IF($B36=$A27,'Mapeamento de Riscos'!F30,IF($B37=$A27,'Mapeamento de Riscos'!F31,IF($B38=$A27,'Mapeamento de Riscos'!F32,IF($B39=$A27,'Mapeamento de Riscos'!F33,IF($B40=$A27,'Mapeamento de Riscos'!F34,IF($B41=$A27,'Mapeamento de Riscos'!F35,IF($B42=$A27,'Mapeamento de Riscos'!F36,IF($B43=$A27,'Mapeamento de Riscos'!F37,IF($B44=$A27,'Mapeamento de Riscos'!F38,IF($B45=$A27,'Mapeamento de Riscos'!F39,IF($B46=$A27,'Mapeamento de Riscos'!F40,IF($B47=$A27,'Mapeamento de Riscos'!F41,IF($B48=$A27,'Mapeamento de Riscos'!F42,IF($B49=$A27,'Mapeamento de Riscos'!F43,IF($B50=$A27,'Mapeamento de Riscos'!F44,IF($B51=$A27,'Mapeamento de Riscos'!F45,IF($B52=$A27,'Mapeamento de Riscos'!F46,IF($B53=$A27,'Mapeamento de Riscos'!F47,IF($B54=$A27,'Mapeamento de Riscos'!F48,IF($B55=$A27,'Mapeamento de Riscos'!F49,IF($B56=$A27,'Mapeamento de Riscos'!F50,IF($B57=$A27,'Mapeamento de Riscos'!F51,IF($B58=$A27,'Mapeamento de Riscos'!F52,IF($B59=$A27,'Mapeamento de Riscos'!F53,IF($B60=$A27,'Mapeamento de Riscos'!F54,IF($B61=$A27,'Mapeamento de Riscos'!F55,IF($B62=$A27,'Mapeamento de Riscos'!F56,IF($B63=$A27,'Mapeamento de Riscos'!F57,IF($B64=$A27,'Mapeamento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Poderá ocorrer dificuldade na obtenção de autorizações e licenças</v>
      </c>
      <c r="G27" s="250" t="str">
        <f>IF($B27=$A27,'Mapeamento de Riscos'!H21,IF($B28=$A27,'Mapeamento de Riscos'!H22,IF($B29=$A27,'Mapeamento de Riscos'!H23,IF($B30=$A27,'Mapeamento de Riscos'!H24,IF($B31=$A27,'Mapeamento de Riscos'!H25,IF($B32=$A27,'Mapeamento de Riscos'!H26,IF($B33=$A27,'Mapeamento de Riscos'!H27,IF($B34=$A27,'Mapeamento de Riscos'!H28,IF($B35=$A27,'Mapeamento de Riscos'!H29,IF($B36=$A27,'Mapeamento de Riscos'!H30,IF($B37=$A27,'Mapeamento de Riscos'!H31,IF($B38=$A27,'Mapeamento de Riscos'!H32,IF($B39=$A27,'Mapeamento de Riscos'!H33,IF($B40=$A27,'Mapeamento de Riscos'!H34,IF($B41=$A27,'Mapeamento de Riscos'!H35,IF($B42=$A27,'Mapeamento de Riscos'!H36,IF($B43=$A27,'Mapeamento de Riscos'!H37,IF($B44=$A27,'Mapeamento de Riscos'!H38,IF($B45=$A27,'Mapeamento de Riscos'!H39,IF($B46=$A27,'Mapeamento de Riscos'!H40,IF($B47=$A27,'Mapeamento de Riscos'!H41,IF($B48=$A27,'Mapeamento de Riscos'!H42,IF($B49=$A27,'Mapeamento de Riscos'!H43,IF($B50=$A27,'Mapeamento de Riscos'!H44,IF($B51=$A27,'Mapeamento de Riscos'!H45,IF($B52=$A27,'Mapeamento de Riscos'!H46,IF($B53=$A27,'Mapeamento de Riscos'!H47,IF($B54=$A27,'Mapeamento de Riscos'!H48,IF($B55=$A27,'Mapeamento de Riscos'!H49,IF($B56=$A27,'Mapeamento de Riscos'!H50,IF($B57=$A27,'Mapeamento de Riscos'!H51,IF($B58=$A27,'Mapeamento de Riscos'!H52,IF($B59=$A27,'Mapeamento de Riscos'!H53,IF($B60=$A27,'Mapeamento de Riscos'!H54,IF($B61=$A27,'Mapeamento de Riscos'!H55,IF($B62=$A27,'Mapeamento de Riscos'!H56,IF($B63=$A27,'Mapeamento de Riscos'!H57,IF($B64=$A27,'Mapeamento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1. Atraso no cronograma de execução;
2. Atraso na execução do contrato;
3. Não entrega de bens ou serviços;
4. Interrupção das obras/serviços.</v>
      </c>
      <c r="H27" s="86" t="str">
        <f>IF($B27=$A27,'Mapeamento de Riscos'!I21,IF($B28=$A27,'Mapeamento de Riscos'!I22,IF($B29=$A27,'Mapeamento de Riscos'!I23,IF($B30=$A27,'Mapeamento de Riscos'!I24,IF($B31=$A27,'Mapeamento de Riscos'!I25,IF($B32=$A27,'Mapeamento de Riscos'!I26,IF($B33=$A27,'Mapeamento de Riscos'!I27,IF($B34=$A27,'Mapeamento de Riscos'!I28,IF($B35=$A27,'Mapeamento de Riscos'!I29,IF($B36=$A27,'Mapeamento de Riscos'!I30,IF($B37=$A27,'Mapeamento de Riscos'!I31,IF($B38=$A27,'Mapeamento de Riscos'!I32,IF($B39=$A27,'Mapeamento de Riscos'!I33,IF($B40=$A27,'Mapeamento de Riscos'!I34,IF($B41=$A27,'Mapeamento de Riscos'!I35,IF($B42=$A27,'Mapeamento de Riscos'!I36,IF($B43=$A27,'Mapeamento de Riscos'!I37,IF($B44=$A27,'Mapeamento de Riscos'!I38,IF($B45=$A27,'Mapeamento de Riscos'!I39,IF($B46=$A27,'Mapeamento de Riscos'!I40,IF($B47=$A27,'Mapeamento de Riscos'!I41,IF($B48=$A27,'Mapeamento de Riscos'!I42,IF($B49=$A27,'Mapeamento de Riscos'!I43,IF($B50=$A27,'Mapeamento de Riscos'!I44,IF($B51=$A27,'Mapeamento de Riscos'!I45,IF($B52=$A27,'Mapeamento de Riscos'!I46,IF($B53=$A27,'Mapeamento de Riscos'!I47,IF($B54=$A27,'Mapeamento de Riscos'!I48,IF($B55=$A27,'Mapeamento de Riscos'!I49,IF($B56=$A27,'Mapeamento de Riscos'!I50,IF($B57=$A27,'Mapeamento de Riscos'!I51,IF($B58=$A27,'Mapeamento de Riscos'!I52,IF($B59=$A27,'Mapeamento de Riscos'!I53,IF($B60=$A27,'Mapeamento de Riscos'!I54,IF($B61=$A27,'Mapeamento de Riscos'!I55,IF($B62=$A27,'Mapeamento de Riscos'!I56,IF($B63=$A27,'Mapeamento de Riscos'!I57,IF($B64=$A27,'Mapeamento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Contratada</v>
      </c>
      <c r="I27" s="86" t="str">
        <f>IF($B27=$A27,'Mapeamento de Riscos'!J21,IF($B28=$A27,'Mapeamento de Riscos'!J22,IF($B29=$A27,'Mapeamento de Riscos'!J23,IF($B30=$A27,'Mapeamento de Riscos'!J24,IF($B31=$A27,'Mapeamento de Riscos'!J25,IF($B32=$A27,'Mapeamento de Riscos'!J26,IF($B33=$A27,'Mapeamento de Riscos'!J27,IF($B34=$A27,'Mapeamento de Riscos'!J28,IF($B35=$A27,'Mapeamento de Riscos'!J29,IF($B36=$A27,'Mapeamento de Riscos'!J30,IF($B37=$A27,'Mapeamento de Riscos'!J31,IF($B38=$A27,'Mapeamento de Riscos'!J32,IF($B39=$A27,'Mapeamento de Riscos'!J33,IF($B40=$A27,'Mapeamento de Riscos'!J34,IF($B41=$A27,'Mapeamento de Riscos'!J35,IF($B42=$A27,'Mapeamento de Riscos'!J36,IF($B43=$A27,'Mapeamento de Riscos'!J37,IF($B44=$A27,'Mapeamento de Riscos'!J38,IF($B45=$A27,'Mapeamento de Riscos'!J39,IF($B46=$A27,'Mapeamento de Riscos'!J40,IF($B47=$A27,'Mapeamento de Riscos'!J41,IF($B48=$A27,'Mapeamento de Riscos'!J42,IF($B49=$A27,'Mapeamento de Riscos'!J43,IF($B50=$A27,'Mapeamento de Riscos'!J44,IF($B51=$A27,'Mapeamento de Riscos'!J45,IF($B52=$A27,'Mapeamento de Riscos'!J46,IF($B53=$A27,'Mapeamento de Riscos'!J47,IF($B54=$A27,'Mapeamento de Riscos'!J48,IF($B55=$A27,'Mapeamento de Riscos'!J49,IF($B56=$A27,'Mapeamento de Riscos'!J50,IF($B57=$A27,'Mapeamento de Riscos'!J51,IF($B58=$A27,'Mapeamento de Riscos'!J52,IF($B59=$A27,'Mapeamento de Riscos'!J53,IF($B60=$A27,'Mapeamento de Riscos'!J54,IF($B61=$A27,'Mapeamento de Riscos'!J55,IF($B62=$A27,'Mapeamento de Riscos'!J56,IF($B63=$A27,'Mapeamento de Riscos'!J57,IF($B64=$A27,'Mapeamento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2- Baixa</v>
      </c>
      <c r="J27" s="86" t="str">
        <f>IF($B27=$A27,'Mapeamento de Riscos'!V21,IF($B28=$A27,'Mapeamento de Riscos'!V22,IF($B29=$A27,'Mapeamento de Riscos'!V23,IF($B30=$A27,'Mapeamento de Riscos'!V24,IF($B31=$A27,'Mapeamento de Riscos'!V25,IF($B32=$A27,'Mapeamento de Riscos'!V26,IF($B33=$A27,'Mapeamento de Riscos'!V27,IF($B34=$A27,'Mapeamento de Riscos'!V28,IF($B35=$A27,'Mapeamento de Riscos'!V29,IF($B36=$A27,'Mapeamento de Riscos'!V30,IF($B37=$A27,'Mapeamento de Riscos'!V31,IF($B38=$A27,'Mapeamento de Riscos'!V32,IF($B39=$A27,'Mapeamento de Riscos'!V33,IF($B40=$A27,'Mapeamento de Riscos'!V34,IF($B41=$A27,'Mapeamento de Riscos'!V35,IF($B42=$A27,'Mapeamento de Riscos'!V36,IF($B43=$A27,'Mapeamento de Riscos'!V37,IF($B44=$A27,'Mapeamento de Riscos'!V38,IF($B45=$A27,'Mapeamento de Riscos'!V39,IF($B46=$A27,'Mapeamento de Riscos'!V40,IF($B47=$A27,'Mapeamento de Riscos'!V41,IF($B48=$A27,'Mapeamento de Riscos'!V42,IF($B49=$A27,'Mapeamento de Riscos'!V43,IF($B50=$A27,'Mapeamento de Riscos'!V44,IF($B51=$A27,'Mapeamento de Riscos'!V45,IF($B52=$A27,'Mapeamento de Riscos'!V46,IF($B53=$A27,'Mapeamento de Riscos'!V47,IF($B54=$A27,'Mapeamento de Riscos'!V48,IF($B55=$A27,'Mapeamento de Riscos'!V49,IF($B56=$A27,'Mapeamento de Riscos'!V50,IF($B57=$A27,'Mapeamento de Riscos'!V51,IF($B58=$A27,'Mapeamento de Riscos'!V52,IF($B59=$A27,'Mapeamento de Riscos'!V53,IF($B60=$A27,'Mapeamento de Riscos'!V54,IF($B61=$A27,'Mapeamento de Riscos'!V55,IF($B62=$A27,'Mapeamento de Riscos'!V56,IF($B63=$A27,'Mapeamento de Riscos'!V57,IF($B64=$A27,'Mapeamento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2- Pequeno</v>
      </c>
      <c r="K27" s="86" t="str">
        <f>IF($B27=$A27,'Mapeamento de Riscos'!AG21,IF($B28=$A27,'Mapeamento de Riscos'!AG22,IF($B29=$A27,'Mapeamento de Riscos'!AG23,IF($B30=$A27,'Mapeamento de Riscos'!AG24,IF($B31=$A27,'Mapeamento de Riscos'!AG25,IF($B32=$A27,'Mapeamento de Riscos'!AG26,IF($B33=$A27,'Mapeamento de Riscos'!AG27,IF($B34=$A27,'Mapeamento de Riscos'!AG28,IF($B35=$A27,'Mapeamento de Riscos'!AG29,IF($B36=$A27,'Mapeamento de Riscos'!AG30,IF($B37=$A27,'Mapeamento de Riscos'!AG31,IF($B38=$A27,'Mapeamento de Riscos'!AG32,IF($B39=$A27,'Mapeamento de Riscos'!AG33,IF($B40=$A27,'Mapeamento de Riscos'!AG34,IF($B41=$A27,'Mapeamento de Riscos'!AG35,IF($B42=$A27,'Mapeamento de Riscos'!AG36,IF($B43=$A27,'Mapeamento de Riscos'!AG37,IF($B44=$A27,'Mapeamento de Riscos'!AG38,IF($B45=$A27,'Mapeamento de Riscos'!AG39,IF($B46=$A27,'Mapeamento de Riscos'!AG40,IF($B47=$A27,'Mapeamento de Riscos'!AG41,IF($B48=$A27,'Mapeamento de Riscos'!AG42,IF($B49=$A27,'Mapeamento de Riscos'!AG43,IF($B50=$A27,'Mapeamento de Riscos'!AG44,IF($B51=$A27,'Mapeamento de Riscos'!AG45,IF($B52=$A27,'Mapeamento de Riscos'!AG46,IF($B53=$A27,'Mapeamento de Riscos'!AG47,IF($B54=$A27,'Mapeamento de Riscos'!AG48,IF($B55=$A27,'Mapeamento de Riscos'!AG49,IF($B56=$A27,'Mapeamento de Riscos'!AG50,IF($B57=$A27,'Mapeamento de Riscos'!AG51,IF($B58=$A27,'Mapeamento de Riscos'!AG52,IF($B59=$A27,'Mapeamento de Riscos'!AG53,IF($B60=$A27,'Mapeamento de Riscos'!AG54,IF($B61=$A27,'Mapeamento de Riscos'!AG55,IF($B62=$A27,'Mapeamento de Riscos'!AG56,IF($B63=$A27,'Mapeamento de Riscos'!AG57,IF($B64=$A27,'Mapeamento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Risco Baixo</v>
      </c>
      <c r="L27" s="86" t="str">
        <f>IF($B27=$A27,'Mapeamento de Riscos'!AH21,IF($B28=$A27,'Mapeamento de Riscos'!AH22,IF($B29=$A27,'Mapeamento de Riscos'!AH23,IF($B30=$A27,'Mapeamento de Riscos'!AH24,IF($B31=$A27,'Mapeamento de Riscos'!AH25,IF($B32=$A27,'Mapeamento de Riscos'!AH26,IF($B33=$A27,'Mapeamento de Riscos'!AH27,IF($B34=$A27,'Mapeamento de Riscos'!AH28,IF($B35=$A27,'Mapeamento de Riscos'!AH29,IF($B36=$A27,'Mapeamento de Riscos'!AH30,IF($B37=$A27,'Mapeamento de Riscos'!AH31,IF($B38=$A27,'Mapeamento de Riscos'!AH32,IF($B39=$A27,'Mapeamento de Riscos'!AH33,IF($B40=$A27,'Mapeamento de Riscos'!AH34,IF($B41=$A27,'Mapeamento de Riscos'!AH35,IF($B42=$A27,'Mapeamento de Riscos'!AH36,IF($B43=$A27,'Mapeamento de Riscos'!AH37,IF($B44=$A27,'Mapeamento de Riscos'!AH38,IF($B45=$A27,'Mapeamento de Riscos'!AH39,IF($B46=$A27,'Mapeamento de Riscos'!AH40,IF($B47=$A27,'Mapeamento de Riscos'!AH41,IF($B48=$A27,'Mapeamento de Riscos'!AH42,IF($B49=$A27,'Mapeamento de Riscos'!AH43,IF($B50=$A27,'Mapeamento de Riscos'!AH44,IF($B51=$A27,'Mapeamento de Riscos'!AH45,IF($B52=$A27,'Mapeamento de Riscos'!AH46,IF($B53=$A27,'Mapeamento de Riscos'!AH47,IF($B54=$A27,'Mapeamento de Riscos'!AH48,IF($B55=$A27,'Mapeamento de Riscos'!AH49,IF($B56=$A27,'Mapeamento de Riscos'!AH50,IF($B57=$A27,'Mapeamento de Riscos'!AH51,IF($B58=$A27,'Mapeamento de Riscos'!AH52,IF($B59=$A27,'Mapeamento de Riscos'!AH53,IF($B60=$A27,'Mapeamento de Riscos'!AH54,IF($B61=$A27,'Mapeamento de Riscos'!AH55,IF($B62=$A27,'Mapeamento de Riscos'!AH56,IF($B63=$A27,'Mapeamento de Riscos'!AH57,IF($B64=$A27,'Mapeamento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Aceitar</v>
      </c>
      <c r="M27" s="249" t="str">
        <f>IF('Mapeamento de Riscos'!AI21&gt;0,(Q68&amp;" PREVENTIVO:  "&amp;'Mapeamento de Riscos'!AI21&amp;"
 ATENUANTE: "&amp;'Mapeamento de Riscos'!AK21&amp;""""),"")</f>
        <v/>
      </c>
      <c r="N27" s="249" t="str">
        <f>IF(C27='Mapeamento de Riscos'!A21,M27,IF(C27='Mapeamento de Riscos'!A22,'Matriz de Risco'!M28,IF(C27='Mapeamento de Riscos'!A23,'Matriz de Risco'!M29,IF(C27='Mapeamento de Riscos'!A24,'Matriz de Risco'!M30,IF(C27='Mapeamento de Riscos'!A25,'Matriz de Risco'!M31,IF(C27='Mapeamento de Riscos'!A26,'Matriz de Risco'!M32,IF(C27='Mapeamento de Riscos'!A27,'Matriz de Risco'!M33,IF(C27='Mapeamento de Riscos'!A28,'Matriz de Risco'!M34,IF(C27='Mapeamento de Riscos'!A29,'Matriz de Risco'!M35,IF(C27='Mapeamento de Riscos'!A30,'Matriz de Risco'!M36,IF(C27='Mapeamento de Riscos'!A31,'Matriz de Risco'!M37,IF(C27='Mapeamento de Riscos'!A32,'Matriz de Risco'!M38,IF(C27='Mapeamento de Riscos'!A33,'Matriz de Risco'!M39,IF(C27='Mapeamento de Riscos'!A34,'Matriz de Risco'!M40,IF(C27='Mapeamento de Riscos'!A35,'Matriz de Risco'!M41,IF(C27='Mapeamento de Riscos'!A36,'Matriz de Risco'!M42,IF(C27='Mapeamento de Riscos'!A37,'Matriz de Risco'!M43,IF(C27='Mapeamento de Riscos'!A38,'Matriz de Risco'!M44,IF(C27='Mapeamento de Riscos'!A39,'Matriz de Risco'!M45,IF(C27='Mapeamento de Riscos'!A40,'Matriz de Risco'!M46,IF(C27='Mapeamento de Riscos'!A41,'Matriz de Risco'!M47,IF(C27='Mapeamento de Riscos'!A42,'Matriz de Risco'!M48,IF(C27='Mapeamento de Riscos'!A43,'Matriz de Risco'!M49,IF(C27='Mapeamento de Riscos'!A44,'Matriz de Risco'!M50,IF(C27='Mapeamento de Riscos'!A45,'Matriz de Risco'!M51,IF(C27='Mapeamento de Riscos'!A46,'Matriz de Risco'!M52,IF(C27='Mapeamento de Riscos'!A47,'Matriz de Risco'!M53,IF(C27='Mapeamento de Riscos'!A48,'Matriz de Risco'!M54,IF(C27='Mapeamento de Riscos'!A49,'Matriz de Risco'!M55,IF(C27='Mapeamento de Riscos'!A50,'Matriz de Risco'!M56,IF(C27='Mapeamento de Riscos'!A51,'Matriz de Risco'!M57,IF(C27='Mapeamento de Riscos'!A52,'Matriz de Risco'!M58,IF(C27='Mapeamento de Riscos'!A53,'Matriz de Risco'!M59,IF(C27='Mapeamento de Riscos'!A54,'Matriz de Risco'!M60,IF(C27='Mapeamento de Riscos'!A55,'Matriz de Risco'!M61,IF(C27='Mapeamento de Riscos'!A56,'Matriz de Risco'!M62,IF(C27='Mapeamento de Riscos'!A57,'Matriz de Risco'!M63,"")))))))))))))))))))))))))))))))))))))</f>
        <v/>
      </c>
    </row>
    <row r="28" spans="1:14" ht="79.900000000000006" customHeight="1" x14ac:dyDescent="0.25">
      <c r="A28" s="244">
        <v>15</v>
      </c>
      <c r="B28" s="4">
        <f>IF('Mapeamento de Riscos'!B22="Gestão contratual",(COUNT($B$14:B27))+1,"")</f>
        <v>11</v>
      </c>
      <c r="C28" s="281" t="str">
        <f>IF($B28=$A28,'Mapeamento de Riscos'!A22,IF($B29=$A28,'Mapeamento de Riscos'!A23,IF($B30=$A28,'Mapeamento de Riscos'!A24,IF($B31=$A28,'Mapeamento de Riscos'!A25,IF($B32=$A28,'Mapeamento de Riscos'!A26,IF($B33=$A28,'Mapeamento de Riscos'!A27,IF($B34=$A28,'Mapeamento de Riscos'!A28,IF($B35=$A28,'Mapeamento de Riscos'!A29,IF($B36=$A28,'Mapeamento de Riscos'!A30,IF($B37=$A28,'Mapeamento de Riscos'!A31,IF($B38=$A28,'Mapeamento de Riscos'!A32,IF($B39=$A28,'Mapeamento de Riscos'!A33,IF($B40=$A28,'Mapeamento de Riscos'!A34,IF($B41=$A28,'Mapeamento de Riscos'!A35,IF($B42=$A28,'Mapeamento de Riscos'!A36,IF($B43=$A28,'Mapeamento de Riscos'!A37,IF($B44=$A28,'Mapeamento de Riscos'!A38,IF($B45=$A28,'Mapeamento de Riscos'!A39,IF($B46=$A28,'Mapeamento de Riscos'!A40,IF($B47=$A28,'Mapeamento de Riscos'!A41,IF($B48=$A28,'Mapeamento de Riscos'!A42,IF($B49=$A28,'Mapeamento de Riscos'!A43,IF($B50=$A28,'Mapeamento de Riscos'!A44,IF($B51=$A28,'Mapeamento de Riscos'!A45,IF($B52=$A28,'Mapeamento de Riscos'!A46,IF($B53=$A28,'Mapeamento de Riscos'!A47,IF($B54=$A28,'Mapeamento de Riscos'!A48,IF($B55=$A28,'Mapeamento de Riscos'!A49,IF($B56=$A28,'Mapeamento de Riscos'!A50,IF($B57=$A28,'Mapeamento de Riscos'!A51,IF($B58=$A28,'Mapeamento de Riscos'!A52,IF($B59=$A28,'Mapeamento de Riscos'!A53,IF($B60=$A28,'Mapeamento de Riscos'!A54,IF($B61=$A28,'Mapeamento de Riscos'!A55,IF($B62=$A28,'Mapeamento de Riscos'!A56,IF($B63=$A28,'Mapeamento de Riscos'!A57,IF($B64=$A28,'Mapeamento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RC019</v>
      </c>
      <c r="D28" s="86" t="str">
        <f>IF($B28=$A28,'Mapeamento de Riscos'!B22,IF($B29=$A28,'Mapeamento de Riscos'!B23,IF($B30=$A28,'Mapeamento de Riscos'!B24,IF($B31=$A28,'Mapeamento de Riscos'!B25,IF($B32=$A28,'Mapeamento de Riscos'!B26,IF($B33=$A28,'Mapeamento de Riscos'!B27,IF($B34=$A28,'Mapeamento de Riscos'!B28,IF($B35=$A28,'Mapeamento de Riscos'!B29,IF($B36=$A28,'Mapeamento de Riscos'!B30,IF($B37=$A28,'Mapeamento de Riscos'!B31,IF($B38=$A28,'Mapeamento de Riscos'!B32,IF($B39=$A28,'Mapeamento de Riscos'!B33,IF($B40=$A28,'Mapeamento de Riscos'!B34,IF($B41=$A28,'Mapeamento de Riscos'!B35,IF($B42=$A28,'Mapeamento de Riscos'!B36,IF($B43=$A28,'Mapeamento de Riscos'!B37,IF($B44=$A28,'Mapeamento de Riscos'!B38,IF($B45=$A28,'Mapeamento de Riscos'!B39,IF($B46=$A28,'Mapeamento de Riscos'!B40,IF($B47=$A28,'Mapeamento de Riscos'!B41,IF($B48=$A28,'Mapeamento de Riscos'!B42,IF($B49=$A28,'Mapeamento de Riscos'!B43,IF($B50=$A28,'Mapeamento de Riscos'!B44,IF($B51=$A28,'Mapeamento de Riscos'!B45,IF($B52=$A28,'Mapeamento de Riscos'!B46,IF($B53=$A28,'Mapeamento de Riscos'!B47,IF($B54=$A28,'Mapeamento de Riscos'!B48,IF($B55=$A28,'Mapeamento de Riscos'!B49,IF($B56=$A28,'Mapeamento de Riscos'!B50,IF($B57=$A28,'Mapeamento de Riscos'!B51,IF($B58=$A28,'Mapeamento de Riscos'!B52,IF($B59=$A28,'Mapeamento de Riscos'!B53,IF($B60=$A28,'Mapeamento de Riscos'!B54,IF($B61=$A28,'Mapeamento de Riscos'!B55,IF($B62=$A28,'Mapeamento de Riscos'!B56,IF($B63=$A28,'Mapeamento de Riscos'!B57,IF($B64=$A28,'Mapeamento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Gestão contratual</v>
      </c>
      <c r="E28" s="250" t="str">
        <f>IF($B28=$A28,'Mapeamento de Riscos'!E22,IF($B29=$A28,'Mapeamento de Riscos'!E23,IF($B30=$A28,'Mapeamento de Riscos'!E24,IF($B31=$A28,'Mapeamento de Riscos'!E25,IF($B32=$A28,'Mapeamento de Riscos'!E26,IF($B33=$A28,'Mapeamento de Riscos'!E27,IF($B34=$A28,'Mapeamento de Riscos'!E28,IF($B35=$A28,'Mapeamento de Riscos'!E29,IF($B36=$A28,'Mapeamento de Riscos'!E30,IF($B37=$A28,'Mapeamento de Riscos'!E31,IF($B38=$A28,'Mapeamento de Riscos'!E32,IF($B39=$A28,'Mapeamento de Riscos'!E33,IF($B40=$A28,'Mapeamento de Riscos'!E34,IF($B41=$A28,'Mapeamento de Riscos'!E35,IF($B42=$A28,'Mapeamento de Riscos'!E36,IF($B43=$A28,'Mapeamento de Riscos'!E37,IF($B44=$A28,'Mapeamento de Riscos'!E38,IF($B45=$A28,'Mapeamento de Riscos'!E39,IF($B46=$A28,'Mapeamento de Riscos'!E40,IF($B47=$A28,'Mapeamento de Riscos'!E41,IF($B48=$A28,'Mapeamento de Riscos'!E42,IF($B49=$A28,'Mapeamento de Riscos'!E43,IF($B50=$A28,'Mapeamento de Riscos'!E44,IF($B51=$A28,'Mapeamento de Riscos'!E45,IF($B52=$A28,'Mapeamento de Riscos'!E46,IF($B53=$A28,'Mapeamento de Riscos'!E47,IF($B54=$A28,'Mapeamento de Riscos'!E48,IF($B55=$A28,'Mapeamento de Riscos'!E49,IF($B56=$A28,'Mapeamento de Riscos'!E50,IF($B57=$A28,'Mapeamento de Riscos'!E51,IF($B58=$A28,'Mapeamento de Riscos'!E52,IF($B59=$A28,'Mapeamento de Riscos'!E53,IF($B60=$A28,'Mapeamento de Riscos'!E54,IF($B61=$A28,'Mapeamento de Riscos'!E55,IF($B62=$A28,'Mapeamento de Riscos'!E56,IF($B63=$A28,'Mapeamento de Riscos'!E57,IF($B64=$A28,'Mapeamento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Não observância dos requisitos de segurança do trabalho; insegurança na execução das obras; erros/falhas na gestão de pessoal pela Contratada</v>
      </c>
      <c r="F28" s="250" t="str">
        <f>IF($B28=$A28,'Mapeamento de Riscos'!F22,IF($B29=$A28,'Mapeamento de Riscos'!F23,IF($B30=$A28,'Mapeamento de Riscos'!F24,IF($B31=$A28,'Mapeamento de Riscos'!F25,IF($B32=$A28,'Mapeamento de Riscos'!F26,IF($B33=$A28,'Mapeamento de Riscos'!F27,IF($B34=$A28,'Mapeamento de Riscos'!F28,IF($B35=$A28,'Mapeamento de Riscos'!F29,IF($B36=$A28,'Mapeamento de Riscos'!F30,IF($B37=$A28,'Mapeamento de Riscos'!F31,IF($B38=$A28,'Mapeamento de Riscos'!F32,IF($B39=$A28,'Mapeamento de Riscos'!F33,IF($B40=$A28,'Mapeamento de Riscos'!F34,IF($B41=$A28,'Mapeamento de Riscos'!F35,IF($B42=$A28,'Mapeamento de Riscos'!F36,IF($B43=$A28,'Mapeamento de Riscos'!F37,IF($B44=$A28,'Mapeamento de Riscos'!F38,IF($B45=$A28,'Mapeamento de Riscos'!F39,IF($B46=$A28,'Mapeamento de Riscos'!F40,IF($B47=$A28,'Mapeamento de Riscos'!F41,IF($B48=$A28,'Mapeamento de Riscos'!F42,IF($B49=$A28,'Mapeamento de Riscos'!F43,IF($B50=$A28,'Mapeamento de Riscos'!F44,IF($B51=$A28,'Mapeamento de Riscos'!F45,IF($B52=$A28,'Mapeamento de Riscos'!F46,IF($B53=$A28,'Mapeamento de Riscos'!F47,IF($B54=$A28,'Mapeamento de Riscos'!F48,IF($B55=$A28,'Mapeamento de Riscos'!F49,IF($B56=$A28,'Mapeamento de Riscos'!F50,IF($B57=$A28,'Mapeamento de Riscos'!F51,IF($B58=$A28,'Mapeamento de Riscos'!F52,IF($B59=$A28,'Mapeamento de Riscos'!F53,IF($B60=$A28,'Mapeamento de Riscos'!F54,IF($B61=$A28,'Mapeamento de Riscos'!F55,IF($B62=$A28,'Mapeamento de Riscos'!F56,IF($B63=$A28,'Mapeamento de Riscos'!F57,IF($B64=$A28,'Mapeamento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Poderá ocorrer adoecimento de funcionários e/ou acidente de trabalho</v>
      </c>
      <c r="G28" s="250" t="str">
        <f>IF($B28=$A28,'Mapeamento de Riscos'!H22,IF($B29=$A28,'Mapeamento de Riscos'!H23,IF($B30=$A28,'Mapeamento de Riscos'!H24,IF($B31=$A28,'Mapeamento de Riscos'!H25,IF($B32=$A28,'Mapeamento de Riscos'!H26,IF($B33=$A28,'Mapeamento de Riscos'!H27,IF($B34=$A28,'Mapeamento de Riscos'!H28,IF($B35=$A28,'Mapeamento de Riscos'!H29,IF($B36=$A28,'Mapeamento de Riscos'!H30,IF($B37=$A28,'Mapeamento de Riscos'!H31,IF($B38=$A28,'Mapeamento de Riscos'!H32,IF($B39=$A28,'Mapeamento de Riscos'!H33,IF($B40=$A28,'Mapeamento de Riscos'!H34,IF($B41=$A28,'Mapeamento de Riscos'!H35,IF($B42=$A28,'Mapeamento de Riscos'!H36,IF($B43=$A28,'Mapeamento de Riscos'!H37,IF($B44=$A28,'Mapeamento de Riscos'!H38,IF($B45=$A28,'Mapeamento de Riscos'!H39,IF($B46=$A28,'Mapeamento de Riscos'!H40,IF($B47=$A28,'Mapeamento de Riscos'!H41,IF($B48=$A28,'Mapeamento de Riscos'!H42,IF($B49=$A28,'Mapeamento de Riscos'!H43,IF($B50=$A28,'Mapeamento de Riscos'!H44,IF($B51=$A28,'Mapeamento de Riscos'!H45,IF($B52=$A28,'Mapeamento de Riscos'!H46,IF($B53=$A28,'Mapeamento de Riscos'!H47,IF($B54=$A28,'Mapeamento de Riscos'!H48,IF($B55=$A28,'Mapeamento de Riscos'!H49,IF($B56=$A28,'Mapeamento de Riscos'!H50,IF($B57=$A28,'Mapeamento de Riscos'!H51,IF($B58=$A28,'Mapeamento de Riscos'!H52,IF($B59=$A28,'Mapeamento de Riscos'!H53,IF($B60=$A28,'Mapeamento de Riscos'!H54,IF($B61=$A28,'Mapeamento de Riscos'!H55,IF($B62=$A28,'Mapeamento de Riscos'!H56,IF($B63=$A28,'Mapeamento de Riscos'!H57,IF($B64=$A28,'Mapeamento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1. Acidentes envolvendo a equipe da obra;
2. Paralisação nas obras/serviços;
3. Atraso na execução do contrato;
4. Ações trabalhistas.</v>
      </c>
      <c r="H28" s="86" t="str">
        <f>IF($B28=$A28,'Mapeamento de Riscos'!I22,IF($B29=$A28,'Mapeamento de Riscos'!I23,IF($B30=$A28,'Mapeamento de Riscos'!I24,IF($B31=$A28,'Mapeamento de Riscos'!I25,IF($B32=$A28,'Mapeamento de Riscos'!I26,IF($B33=$A28,'Mapeamento de Riscos'!I27,IF($B34=$A28,'Mapeamento de Riscos'!I28,IF($B35=$A28,'Mapeamento de Riscos'!I29,IF($B36=$A28,'Mapeamento de Riscos'!I30,IF($B37=$A28,'Mapeamento de Riscos'!I31,IF($B38=$A28,'Mapeamento de Riscos'!I32,IF($B39=$A28,'Mapeamento de Riscos'!I33,IF($B40=$A28,'Mapeamento de Riscos'!I34,IF($B41=$A28,'Mapeamento de Riscos'!I35,IF($B42=$A28,'Mapeamento de Riscos'!I36,IF($B43=$A28,'Mapeamento de Riscos'!I37,IF($B44=$A28,'Mapeamento de Riscos'!I38,IF($B45=$A28,'Mapeamento de Riscos'!I39,IF($B46=$A28,'Mapeamento de Riscos'!I40,IF($B47=$A28,'Mapeamento de Riscos'!I41,IF($B48=$A28,'Mapeamento de Riscos'!I42,IF($B49=$A28,'Mapeamento de Riscos'!I43,IF($B50=$A28,'Mapeamento de Riscos'!I44,IF($B51=$A28,'Mapeamento de Riscos'!I45,IF($B52=$A28,'Mapeamento de Riscos'!I46,IF($B53=$A28,'Mapeamento de Riscos'!I47,IF($B54=$A28,'Mapeamento de Riscos'!I48,IF($B55=$A28,'Mapeamento de Riscos'!I49,IF($B56=$A28,'Mapeamento de Riscos'!I50,IF($B57=$A28,'Mapeamento de Riscos'!I51,IF($B58=$A28,'Mapeamento de Riscos'!I52,IF($B59=$A28,'Mapeamento de Riscos'!I53,IF($B60=$A28,'Mapeamento de Riscos'!I54,IF($B61=$A28,'Mapeamento de Riscos'!I55,IF($B62=$A28,'Mapeamento de Riscos'!I56,IF($B63=$A28,'Mapeamento de Riscos'!I57,IF($B64=$A28,'Mapeamento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Contratada</v>
      </c>
      <c r="I28" s="86" t="str">
        <f>IF($B28=$A28,'Mapeamento de Riscos'!J22,IF($B29=$A28,'Mapeamento de Riscos'!J23,IF($B30=$A28,'Mapeamento de Riscos'!J24,IF($B31=$A28,'Mapeamento de Riscos'!J25,IF($B32=$A28,'Mapeamento de Riscos'!J26,IF($B33=$A28,'Mapeamento de Riscos'!J27,IF($B34=$A28,'Mapeamento de Riscos'!J28,IF($B35=$A28,'Mapeamento de Riscos'!J29,IF($B36=$A28,'Mapeamento de Riscos'!J30,IF($B37=$A28,'Mapeamento de Riscos'!J31,IF($B38=$A28,'Mapeamento de Riscos'!J32,IF($B39=$A28,'Mapeamento de Riscos'!J33,IF($B40=$A28,'Mapeamento de Riscos'!J34,IF($B41=$A28,'Mapeamento de Riscos'!J35,IF($B42=$A28,'Mapeamento de Riscos'!J36,IF($B43=$A28,'Mapeamento de Riscos'!J37,IF($B44=$A28,'Mapeamento de Riscos'!J38,IF($B45=$A28,'Mapeamento de Riscos'!J39,IF($B46=$A28,'Mapeamento de Riscos'!J40,IF($B47=$A28,'Mapeamento de Riscos'!J41,IF($B48=$A28,'Mapeamento de Riscos'!J42,IF($B49=$A28,'Mapeamento de Riscos'!J43,IF($B50=$A28,'Mapeamento de Riscos'!J44,IF($B51=$A28,'Mapeamento de Riscos'!J45,IF($B52=$A28,'Mapeamento de Riscos'!J46,IF($B53=$A28,'Mapeamento de Riscos'!J47,IF($B54=$A28,'Mapeamento de Riscos'!J48,IF($B55=$A28,'Mapeamento de Riscos'!J49,IF($B56=$A28,'Mapeamento de Riscos'!J50,IF($B57=$A28,'Mapeamento de Riscos'!J51,IF($B58=$A28,'Mapeamento de Riscos'!J52,IF($B59=$A28,'Mapeamento de Riscos'!J53,IF($B60=$A28,'Mapeamento de Riscos'!J54,IF($B61=$A28,'Mapeamento de Riscos'!J55,IF($B62=$A28,'Mapeamento de Riscos'!J56,IF($B63=$A28,'Mapeamento de Riscos'!J57,IF($B64=$A28,'Mapeamento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2- Baixa</v>
      </c>
      <c r="J28" s="86" t="str">
        <f>IF($B28=$A28,'Mapeamento de Riscos'!V22,IF($B29=$A28,'Mapeamento de Riscos'!V23,IF($B30=$A28,'Mapeamento de Riscos'!V24,IF($B31=$A28,'Mapeamento de Riscos'!V25,IF($B32=$A28,'Mapeamento de Riscos'!V26,IF($B33=$A28,'Mapeamento de Riscos'!V27,IF($B34=$A28,'Mapeamento de Riscos'!V28,IF($B35=$A28,'Mapeamento de Riscos'!V29,IF($B36=$A28,'Mapeamento de Riscos'!V30,IF($B37=$A28,'Mapeamento de Riscos'!V31,IF($B38=$A28,'Mapeamento de Riscos'!V32,IF($B39=$A28,'Mapeamento de Riscos'!V33,IF($B40=$A28,'Mapeamento de Riscos'!V34,IF($B41=$A28,'Mapeamento de Riscos'!V35,IF($B42=$A28,'Mapeamento de Riscos'!V36,IF($B43=$A28,'Mapeamento de Riscos'!V37,IF($B44=$A28,'Mapeamento de Riscos'!V38,IF($B45=$A28,'Mapeamento de Riscos'!V39,IF($B46=$A28,'Mapeamento de Riscos'!V40,IF($B47=$A28,'Mapeamento de Riscos'!V41,IF($B48=$A28,'Mapeamento de Riscos'!V42,IF($B49=$A28,'Mapeamento de Riscos'!V43,IF($B50=$A28,'Mapeamento de Riscos'!V44,IF($B51=$A28,'Mapeamento de Riscos'!V45,IF($B52=$A28,'Mapeamento de Riscos'!V46,IF($B53=$A28,'Mapeamento de Riscos'!V47,IF($B54=$A28,'Mapeamento de Riscos'!V48,IF($B55=$A28,'Mapeamento de Riscos'!V49,IF($B56=$A28,'Mapeamento de Riscos'!V50,IF($B57=$A28,'Mapeamento de Riscos'!V51,IF($B58=$A28,'Mapeamento de Riscos'!V52,IF($B59=$A28,'Mapeamento de Riscos'!V53,IF($B60=$A28,'Mapeamento de Riscos'!V54,IF($B61=$A28,'Mapeamento de Riscos'!V55,IF($B62=$A28,'Mapeamento de Riscos'!V56,IF($B63=$A28,'Mapeamento de Riscos'!V57,IF($B64=$A28,'Mapeamento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2- Pequeno</v>
      </c>
      <c r="K28" s="86" t="str">
        <f>IF($B28=$A28,'Mapeamento de Riscos'!AG22,IF($B29=$A28,'Mapeamento de Riscos'!AG23,IF($B30=$A28,'Mapeamento de Riscos'!AG24,IF($B31=$A28,'Mapeamento de Riscos'!AG25,IF($B32=$A28,'Mapeamento de Riscos'!AG26,IF($B33=$A28,'Mapeamento de Riscos'!AG27,IF($B34=$A28,'Mapeamento de Riscos'!AG28,IF($B35=$A28,'Mapeamento de Riscos'!AG29,IF($B36=$A28,'Mapeamento de Riscos'!AG30,IF($B37=$A28,'Mapeamento de Riscos'!AG31,IF($B38=$A28,'Mapeamento de Riscos'!AG32,IF($B39=$A28,'Mapeamento de Riscos'!AG33,IF($B40=$A28,'Mapeamento de Riscos'!AG34,IF($B41=$A28,'Mapeamento de Riscos'!AG35,IF($B42=$A28,'Mapeamento de Riscos'!AG36,IF($B43=$A28,'Mapeamento de Riscos'!AG37,IF($B44=$A28,'Mapeamento de Riscos'!AG38,IF($B45=$A28,'Mapeamento de Riscos'!AG39,IF($B46=$A28,'Mapeamento de Riscos'!AG40,IF($B47=$A28,'Mapeamento de Riscos'!AG41,IF($B48=$A28,'Mapeamento de Riscos'!AG42,IF($B49=$A28,'Mapeamento de Riscos'!AG43,IF($B50=$A28,'Mapeamento de Riscos'!AG44,IF($B51=$A28,'Mapeamento de Riscos'!AG45,IF($B52=$A28,'Mapeamento de Riscos'!AG46,IF($B53=$A28,'Mapeamento de Riscos'!AG47,IF($B54=$A28,'Mapeamento de Riscos'!AG48,IF($B55=$A28,'Mapeamento de Riscos'!AG49,IF($B56=$A28,'Mapeamento de Riscos'!AG50,IF($B57=$A28,'Mapeamento de Riscos'!AG51,IF($B58=$A28,'Mapeamento de Riscos'!AG52,IF($B59=$A28,'Mapeamento de Riscos'!AG53,IF($B60=$A28,'Mapeamento de Riscos'!AG54,IF($B61=$A28,'Mapeamento de Riscos'!AG55,IF($B62=$A28,'Mapeamento de Riscos'!AG56,IF($B63=$A28,'Mapeamento de Riscos'!AG57,IF($B64=$A28,'Mapeamento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Risco Baixo</v>
      </c>
      <c r="L28" s="86" t="str">
        <f>IF($B28=$A28,'Mapeamento de Riscos'!AH22,IF($B29=$A28,'Mapeamento de Riscos'!AH23,IF($B30=$A28,'Mapeamento de Riscos'!AH24,IF($B31=$A28,'Mapeamento de Riscos'!AH25,IF($B32=$A28,'Mapeamento de Riscos'!AH26,IF($B33=$A28,'Mapeamento de Riscos'!AH27,IF($B34=$A28,'Mapeamento de Riscos'!AH28,IF($B35=$A28,'Mapeamento de Riscos'!AH29,IF($B36=$A28,'Mapeamento de Riscos'!AH30,IF($B37=$A28,'Mapeamento de Riscos'!AH31,IF($B38=$A28,'Mapeamento de Riscos'!AH32,IF($B39=$A28,'Mapeamento de Riscos'!AH33,IF($B40=$A28,'Mapeamento de Riscos'!AH34,IF($B41=$A28,'Mapeamento de Riscos'!AH35,IF($B42=$A28,'Mapeamento de Riscos'!AH36,IF($B43=$A28,'Mapeamento de Riscos'!AH37,IF($B44=$A28,'Mapeamento de Riscos'!AH38,IF($B45=$A28,'Mapeamento de Riscos'!AH39,IF($B46=$A28,'Mapeamento de Riscos'!AH40,IF($B47=$A28,'Mapeamento de Riscos'!AH41,IF($B48=$A28,'Mapeamento de Riscos'!AH42,IF($B49=$A28,'Mapeamento de Riscos'!AH43,IF($B50=$A28,'Mapeamento de Riscos'!AH44,IF($B51=$A28,'Mapeamento de Riscos'!AH45,IF($B52=$A28,'Mapeamento de Riscos'!AH46,IF($B53=$A28,'Mapeamento de Riscos'!AH47,IF($B54=$A28,'Mapeamento de Riscos'!AH48,IF($B55=$A28,'Mapeamento de Riscos'!AH49,IF($B56=$A28,'Mapeamento de Riscos'!AH50,IF($B57=$A28,'Mapeamento de Riscos'!AH51,IF($B58=$A28,'Mapeamento de Riscos'!AH52,IF($B59=$A28,'Mapeamento de Riscos'!AH53,IF($B60=$A28,'Mapeamento de Riscos'!AH54,IF($B61=$A28,'Mapeamento de Riscos'!AH55,IF($B62=$A28,'Mapeamento de Riscos'!AH56,IF($B63=$A28,'Mapeamento de Riscos'!AH57,IF($B64=$A28,'Mapeamento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Aceitar</v>
      </c>
      <c r="M28" s="249" t="str">
        <f>IF('Mapeamento de Riscos'!AI22&gt;0,(Q69&amp;" PREVENTIVO:  "&amp;'Mapeamento de Riscos'!AI22&amp;"
 ATENUANTE: "&amp;'Mapeamento de Riscos'!AK22&amp;""""),"")</f>
        <v/>
      </c>
      <c r="N28" s="249" t="str">
        <f>IF(C28='Mapeamento de Riscos'!A22,M28,IF(C28='Mapeamento de Riscos'!A23,'Matriz de Risco'!M29,IF(C28='Mapeamento de Riscos'!A24,'Matriz de Risco'!M30,IF(C28='Mapeamento de Riscos'!A25,'Matriz de Risco'!M31,IF(C28='Mapeamento de Riscos'!A26,'Matriz de Risco'!M32,IF(C28='Mapeamento de Riscos'!A27,'Matriz de Risco'!M33,IF(C28='Mapeamento de Riscos'!A28,'Matriz de Risco'!M34,IF(C28='Mapeamento de Riscos'!A29,'Matriz de Risco'!M35,IF(C28='Mapeamento de Riscos'!A30,'Matriz de Risco'!M36,IF(C28='Mapeamento de Riscos'!A31,'Matriz de Risco'!M37,IF(C28='Mapeamento de Riscos'!A32,'Matriz de Risco'!M38,IF(C28='Mapeamento de Riscos'!A33,'Matriz de Risco'!M39,IF(C28='Mapeamento de Riscos'!A34,'Matriz de Risco'!M40,IF(C28='Mapeamento de Riscos'!A35,'Matriz de Risco'!M41,IF(C28='Mapeamento de Riscos'!A36,'Matriz de Risco'!M42,IF(C28='Mapeamento de Riscos'!A37,'Matriz de Risco'!M43,IF(C28='Mapeamento de Riscos'!A38,'Matriz de Risco'!M44,IF(C28='Mapeamento de Riscos'!A39,'Matriz de Risco'!M45,IF(C28='Mapeamento de Riscos'!A40,'Matriz de Risco'!M46,IF(C28='Mapeamento de Riscos'!A41,'Matriz de Risco'!M47,IF(C28='Mapeamento de Riscos'!A42,'Matriz de Risco'!M48,IF(C28='Mapeamento de Riscos'!A43,'Matriz de Risco'!M49,IF(C28='Mapeamento de Riscos'!A44,'Matriz de Risco'!M50,IF(C28='Mapeamento de Riscos'!A45,'Matriz de Risco'!M51,IF(C28='Mapeamento de Riscos'!A46,'Matriz de Risco'!M52,IF(C28='Mapeamento de Riscos'!A47,'Matriz de Risco'!M53,IF(C28='Mapeamento de Riscos'!A48,'Matriz de Risco'!M54,IF(C28='Mapeamento de Riscos'!A49,'Matriz de Risco'!M55,IF(C28='Mapeamento de Riscos'!A50,'Matriz de Risco'!M56,IF(C28='Mapeamento de Riscos'!A51,'Matriz de Risco'!M57,IF(C28='Mapeamento de Riscos'!A52,'Matriz de Risco'!M58,IF(C28='Mapeamento de Riscos'!A53,'Matriz de Risco'!M59,IF(C28='Mapeamento de Riscos'!A54,'Matriz de Risco'!M60,IF(C28='Mapeamento de Riscos'!A55,'Matriz de Risco'!M61,IF(C28='Mapeamento de Riscos'!A56,'Matriz de Risco'!M62,IF(C28='Mapeamento de Riscos'!A57,'Matriz de Risco'!M63,""))))))))))))))))))))))))))))))))))))</f>
        <v/>
      </c>
    </row>
    <row r="29" spans="1:14" ht="79.900000000000006" hidden="1" customHeight="1" x14ac:dyDescent="0.25">
      <c r="A29" s="244">
        <v>16</v>
      </c>
      <c r="B29" s="4">
        <f>IF('Mapeamento de Riscos'!B23="Gestão contratual",(COUNT($B$14:B28))+1,"")</f>
        <v>12</v>
      </c>
      <c r="C29" s="281" t="str">
        <f>IF($B29=$A29,'Mapeamento de Riscos'!A23,IF($B30=$A29,'Mapeamento de Riscos'!A24,IF($B31=$A29,'Mapeamento de Riscos'!A25,IF($B32=$A29,'Mapeamento de Riscos'!A26,IF($B33=$A29,'Mapeamento de Riscos'!A27,IF($B34=$A29,'Mapeamento de Riscos'!A28,IF($B35=$A29,'Mapeamento de Riscos'!A29,IF($B36=$A29,'Mapeamento de Riscos'!A30,IF($B37=$A29,'Mapeamento de Riscos'!A31,IF($B38=$A29,'Mapeamento de Riscos'!A32,IF($B39=$A29,'Mapeamento de Riscos'!A33,IF($B40=$A29,'Mapeamento de Riscos'!A34,IF($B41=$A29,'Mapeamento de Riscos'!A35,IF($B42=$A29,'Mapeamento de Riscos'!A36,IF($B43=$A29,'Mapeamento de Riscos'!A37,IF($B44=$A29,'Mapeamento de Riscos'!A38,IF($B45=$A29,'Mapeamento de Riscos'!A39,IF($B46=$A29,'Mapeamento de Riscos'!A40,IF($B47=$A29,'Mapeamento de Riscos'!A41,IF($B48=$A29,'Mapeamento de Riscos'!A42,IF($B49=$A29,'Mapeamento de Riscos'!A43,IF($B50=$A29,'Mapeamento de Riscos'!A44,IF($B51=$A29,'Mapeamento de Riscos'!A45,IF($B52=$A29,'Mapeamento de Riscos'!A46,IF($B53=$A29,'Mapeamento de Riscos'!A47,IF($B54=$A29,'Mapeamento de Riscos'!A48,IF($B55=$A29,'Mapeamento de Riscos'!A49,IF($B56=$A29,'Mapeamento de Riscos'!A50,IF($B57=$A29,'Mapeamento de Riscos'!A51,IF($B58=$A29,'Mapeamento de Riscos'!A52,IF($B59=$A29,'Mapeamento de Riscos'!A53,IF($B60=$A29,'Mapeamento de Riscos'!A54,IF($B61=$A29,'Mapeamento de Riscos'!A55,IF($B62=$A29,'Mapeamento de Riscos'!A56,IF($B63=$A29,'Mapeamento de Riscos'!A57,IF($B64=$A29,'Mapeamento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RC020</v>
      </c>
      <c r="D29" s="86" t="str">
        <f>IF($B29=$A29,'Mapeamento de Riscos'!B23,IF($B30=$A29,'Mapeamento de Riscos'!B24,IF($B31=$A29,'Mapeamento de Riscos'!B25,IF($B32=$A29,'Mapeamento de Riscos'!B26,IF($B33=$A29,'Mapeamento de Riscos'!B27,IF($B34=$A29,'Mapeamento de Riscos'!B28,IF($B35=$A29,'Mapeamento de Riscos'!B29,IF($B36=$A29,'Mapeamento de Riscos'!B30,IF($B37=$A29,'Mapeamento de Riscos'!B31,IF($B38=$A29,'Mapeamento de Riscos'!B32,IF($B39=$A29,'Mapeamento de Riscos'!B33,IF($B40=$A29,'Mapeamento de Riscos'!B34,IF($B41=$A29,'Mapeamento de Riscos'!B35,IF($B42=$A29,'Mapeamento de Riscos'!B36,IF($B43=$A29,'Mapeamento de Riscos'!B37,IF($B44=$A29,'Mapeamento de Riscos'!B38,IF($B45=$A29,'Mapeamento de Riscos'!B39,IF($B46=$A29,'Mapeamento de Riscos'!B40,IF($B47=$A29,'Mapeamento de Riscos'!B41,IF($B48=$A29,'Mapeamento de Riscos'!B42,IF($B49=$A29,'Mapeamento de Riscos'!B43,IF($B50=$A29,'Mapeamento de Riscos'!B44,IF($B51=$A29,'Mapeamento de Riscos'!B45,IF($B52=$A29,'Mapeamento de Riscos'!B46,IF($B53=$A29,'Mapeamento de Riscos'!B47,IF($B54=$A29,'Mapeamento de Riscos'!B48,IF($B55=$A29,'Mapeamento de Riscos'!B49,IF($B56=$A29,'Mapeamento de Riscos'!B50,IF($B57=$A29,'Mapeamento de Riscos'!B51,IF($B58=$A29,'Mapeamento de Riscos'!B52,IF($B59=$A29,'Mapeamento de Riscos'!B53,IF($B60=$A29,'Mapeamento de Riscos'!B54,IF($B61=$A29,'Mapeamento de Riscos'!B55,IF($B62=$A29,'Mapeamento de Riscos'!B56,IF($B63=$A29,'Mapeamento de Riscos'!B57,IF($B64=$A29,'Mapeamento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Gestão contratual</v>
      </c>
      <c r="E29" s="250" t="str">
        <f>IF($B29=$A29,'Mapeamento de Riscos'!E23,IF($B30=$A29,'Mapeamento de Riscos'!E24,IF($B31=$A29,'Mapeamento de Riscos'!E25,IF($B32=$A29,'Mapeamento de Riscos'!E26,IF($B33=$A29,'Mapeamento de Riscos'!E27,IF($B34=$A29,'Mapeamento de Riscos'!E28,IF($B35=$A29,'Mapeamento de Riscos'!E29,IF($B36=$A29,'Mapeamento de Riscos'!E30,IF($B37=$A29,'Mapeamento de Riscos'!E31,IF($B38=$A29,'Mapeamento de Riscos'!E32,IF($B39=$A29,'Mapeamento de Riscos'!E33,IF($B40=$A29,'Mapeamento de Riscos'!E34,IF($B41=$A29,'Mapeamento de Riscos'!E35,IF($B42=$A29,'Mapeamento de Riscos'!E36,IF($B43=$A29,'Mapeamento de Riscos'!E37,IF($B44=$A29,'Mapeamento de Riscos'!E38,IF($B45=$A29,'Mapeamento de Riscos'!E39,IF($B46=$A29,'Mapeamento de Riscos'!E40,IF($B47=$A29,'Mapeamento de Riscos'!E41,IF($B48=$A29,'Mapeamento de Riscos'!E42,IF($B49=$A29,'Mapeamento de Riscos'!E43,IF($B50=$A29,'Mapeamento de Riscos'!E44,IF($B51=$A29,'Mapeamento de Riscos'!E45,IF($B52=$A29,'Mapeamento de Riscos'!E46,IF($B53=$A29,'Mapeamento de Riscos'!E47,IF($B54=$A29,'Mapeamento de Riscos'!E48,IF($B55=$A29,'Mapeamento de Riscos'!E49,IF($B56=$A29,'Mapeamento de Riscos'!E50,IF($B57=$A29,'Mapeamento de Riscos'!E51,IF($B58=$A29,'Mapeamento de Riscos'!E52,IF($B59=$A29,'Mapeamento de Riscos'!E53,IF($B60=$A29,'Mapeamento de Riscos'!E54,IF($B61=$A29,'Mapeamento de Riscos'!E55,IF($B62=$A29,'Mapeamento de Riscos'!E56,IF($B63=$A29,'Mapeamento de Riscos'!E57,IF($B64=$A29,'Mapeamento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Descobertas arqueológicas e/ou outras interferências relaciondas com patrimônio cultural</v>
      </c>
      <c r="F29" s="250" t="str">
        <f>IF($B29=$A29,'Mapeamento de Riscos'!F23,IF($B30=$A29,'Mapeamento de Riscos'!F24,IF($B31=$A29,'Mapeamento de Riscos'!F25,IF($B32=$A29,'Mapeamento de Riscos'!F26,IF($B33=$A29,'Mapeamento de Riscos'!F27,IF($B34=$A29,'Mapeamento de Riscos'!F28,IF($B35=$A29,'Mapeamento de Riscos'!F29,IF($B36=$A29,'Mapeamento de Riscos'!F30,IF($B37=$A29,'Mapeamento de Riscos'!F31,IF($B38=$A29,'Mapeamento de Riscos'!F32,IF($B39=$A29,'Mapeamento de Riscos'!F33,IF($B40=$A29,'Mapeamento de Riscos'!F34,IF($B41=$A29,'Mapeamento de Riscos'!F35,IF($B42=$A29,'Mapeamento de Riscos'!F36,IF($B43=$A29,'Mapeamento de Riscos'!F37,IF($B44=$A29,'Mapeamento de Riscos'!F38,IF($B45=$A29,'Mapeamento de Riscos'!F39,IF($B46=$A29,'Mapeamento de Riscos'!F40,IF($B47=$A29,'Mapeamento de Riscos'!F41,IF($B48=$A29,'Mapeamento de Riscos'!F42,IF($B49=$A29,'Mapeamento de Riscos'!F43,IF($B50=$A29,'Mapeamento de Riscos'!F44,IF($B51=$A29,'Mapeamento de Riscos'!F45,IF($B52=$A29,'Mapeamento de Riscos'!F46,IF($B53=$A29,'Mapeamento de Riscos'!F47,IF($B54=$A29,'Mapeamento de Riscos'!F48,IF($B55=$A29,'Mapeamento de Riscos'!F49,IF($B56=$A29,'Mapeamento de Riscos'!F50,IF($B57=$A29,'Mapeamento de Riscos'!F51,IF($B58=$A29,'Mapeamento de Riscos'!F52,IF($B59=$A29,'Mapeamento de Riscos'!F53,IF($B60=$A29,'Mapeamento de Riscos'!F54,IF($B61=$A29,'Mapeamento de Riscos'!F55,IF($B62=$A29,'Mapeamento de Riscos'!F56,IF($B63=$A29,'Mapeamento de Riscos'!F57,IF($B64=$A29,'Mapeamento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Poderá ocorrer morosidade no processo e/ou atividade</v>
      </c>
      <c r="G29" s="250" t="str">
        <f>IF($B29=$A29,'Mapeamento de Riscos'!H23,IF($B30=$A29,'Mapeamento de Riscos'!H24,IF($B31=$A29,'Mapeamento de Riscos'!H25,IF($B32=$A29,'Mapeamento de Riscos'!H26,IF($B33=$A29,'Mapeamento de Riscos'!H27,IF($B34=$A29,'Mapeamento de Riscos'!H28,IF($B35=$A29,'Mapeamento de Riscos'!H29,IF($B36=$A29,'Mapeamento de Riscos'!H30,IF($B37=$A29,'Mapeamento de Riscos'!H31,IF($B38=$A29,'Mapeamento de Riscos'!H32,IF($B39=$A29,'Mapeamento de Riscos'!H33,IF($B40=$A29,'Mapeamento de Riscos'!H34,IF($B41=$A29,'Mapeamento de Riscos'!H35,IF($B42=$A29,'Mapeamento de Riscos'!H36,IF($B43=$A29,'Mapeamento de Riscos'!H37,IF($B44=$A29,'Mapeamento de Riscos'!H38,IF($B45=$A29,'Mapeamento de Riscos'!H39,IF($B46=$A29,'Mapeamento de Riscos'!H40,IF($B47=$A29,'Mapeamento de Riscos'!H41,IF($B48=$A29,'Mapeamento de Riscos'!H42,IF($B49=$A29,'Mapeamento de Riscos'!H43,IF($B50=$A29,'Mapeamento de Riscos'!H44,IF($B51=$A29,'Mapeamento de Riscos'!H45,IF($B52=$A29,'Mapeamento de Riscos'!H46,IF($B53=$A29,'Mapeamento de Riscos'!H47,IF($B54=$A29,'Mapeamento de Riscos'!H48,IF($B55=$A29,'Mapeamento de Riscos'!H49,IF($B56=$A29,'Mapeamento de Riscos'!H50,IF($B57=$A29,'Mapeamento de Riscos'!H51,IF($B58=$A29,'Mapeamento de Riscos'!H52,IF($B59=$A29,'Mapeamento de Riscos'!H53,IF($B60=$A29,'Mapeamento de Riscos'!H54,IF($B61=$A29,'Mapeamento de Riscos'!H55,IF($B62=$A29,'Mapeamento de Riscos'!H56,IF($B63=$A29,'Mapeamento de Riscos'!H57,IF($B64=$A29,'Mapeamento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1. Aumento dos custos;
2. Atrasos no cronograma; 
3. Paralisação nas obras/serviços.</v>
      </c>
      <c r="H29" s="86" t="str">
        <f>IF($B29=$A29,'Mapeamento de Riscos'!I23,IF($B30=$A29,'Mapeamento de Riscos'!I24,IF($B31=$A29,'Mapeamento de Riscos'!I25,IF($B32=$A29,'Mapeamento de Riscos'!I26,IF($B33=$A29,'Mapeamento de Riscos'!I27,IF($B34=$A29,'Mapeamento de Riscos'!I28,IF($B35=$A29,'Mapeamento de Riscos'!I29,IF($B36=$A29,'Mapeamento de Riscos'!I30,IF($B37=$A29,'Mapeamento de Riscos'!I31,IF($B38=$A29,'Mapeamento de Riscos'!I32,IF($B39=$A29,'Mapeamento de Riscos'!I33,IF($B40=$A29,'Mapeamento de Riscos'!I34,IF($B41=$A29,'Mapeamento de Riscos'!I35,IF($B42=$A29,'Mapeamento de Riscos'!I36,IF($B43=$A29,'Mapeamento de Riscos'!I37,IF($B44=$A29,'Mapeamento de Riscos'!I38,IF($B45=$A29,'Mapeamento de Riscos'!I39,IF($B46=$A29,'Mapeamento de Riscos'!I40,IF($B47=$A29,'Mapeamento de Riscos'!I41,IF($B48=$A29,'Mapeamento de Riscos'!I42,IF($B49=$A29,'Mapeamento de Riscos'!I43,IF($B50=$A29,'Mapeamento de Riscos'!I44,IF($B51=$A29,'Mapeamento de Riscos'!I45,IF($B52=$A29,'Mapeamento de Riscos'!I46,IF($B53=$A29,'Mapeamento de Riscos'!I47,IF($B54=$A29,'Mapeamento de Riscos'!I48,IF($B55=$A29,'Mapeamento de Riscos'!I49,IF($B56=$A29,'Mapeamento de Riscos'!I50,IF($B57=$A29,'Mapeamento de Riscos'!I51,IF($B58=$A29,'Mapeamento de Riscos'!I52,IF($B59=$A29,'Mapeamento de Riscos'!I53,IF($B60=$A29,'Mapeamento de Riscos'!I54,IF($B61=$A29,'Mapeamento de Riscos'!I55,IF($B62=$A29,'Mapeamento de Riscos'!I56,IF($B63=$A29,'Mapeamento de Riscos'!I57,IF($B64=$A29,'Mapeamento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Compartilhado</v>
      </c>
      <c r="I29" s="86" t="str">
        <f>IF($B29=$A29,'Mapeamento de Riscos'!J23,IF($B30=$A29,'Mapeamento de Riscos'!J24,IF($B31=$A29,'Mapeamento de Riscos'!J25,IF($B32=$A29,'Mapeamento de Riscos'!J26,IF($B33=$A29,'Mapeamento de Riscos'!J27,IF($B34=$A29,'Mapeamento de Riscos'!J28,IF($B35=$A29,'Mapeamento de Riscos'!J29,IF($B36=$A29,'Mapeamento de Riscos'!J30,IF($B37=$A29,'Mapeamento de Riscos'!J31,IF($B38=$A29,'Mapeamento de Riscos'!J32,IF($B39=$A29,'Mapeamento de Riscos'!J33,IF($B40=$A29,'Mapeamento de Riscos'!J34,IF($B41=$A29,'Mapeamento de Riscos'!J35,IF($B42=$A29,'Mapeamento de Riscos'!J36,IF($B43=$A29,'Mapeamento de Riscos'!J37,IF($B44=$A29,'Mapeamento de Riscos'!J38,IF($B45=$A29,'Mapeamento de Riscos'!J39,IF($B46=$A29,'Mapeamento de Riscos'!J40,IF($B47=$A29,'Mapeamento de Riscos'!J41,IF($B48=$A29,'Mapeamento de Riscos'!J42,IF($B49=$A29,'Mapeamento de Riscos'!J43,IF($B50=$A29,'Mapeamento de Riscos'!J44,IF($B51=$A29,'Mapeamento de Riscos'!J45,IF($B52=$A29,'Mapeamento de Riscos'!J46,IF($B53=$A29,'Mapeamento de Riscos'!J47,IF($B54=$A29,'Mapeamento de Riscos'!J48,IF($B55=$A29,'Mapeamento de Riscos'!J49,IF($B56=$A29,'Mapeamento de Riscos'!J50,IF($B57=$A29,'Mapeamento de Riscos'!J51,IF($B58=$A29,'Mapeamento de Riscos'!J52,IF($B59=$A29,'Mapeamento de Riscos'!J53,IF($B60=$A29,'Mapeamento de Riscos'!J54,IF($B61=$A29,'Mapeamento de Riscos'!J55,IF($B62=$A29,'Mapeamento de Riscos'!J56,IF($B63=$A29,'Mapeamento de Riscos'!J57,IF($B64=$A29,'Mapeamento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1- Muito baixa</v>
      </c>
      <c r="J29" s="86" t="str">
        <f>IF($B29=$A29,'Mapeamento de Riscos'!V23,IF($B30=$A29,'Mapeamento de Riscos'!V24,IF($B31=$A29,'Mapeamento de Riscos'!V25,IF($B32=$A29,'Mapeamento de Riscos'!V26,IF($B33=$A29,'Mapeamento de Riscos'!V27,IF($B34=$A29,'Mapeamento de Riscos'!V28,IF($B35=$A29,'Mapeamento de Riscos'!V29,IF($B36=$A29,'Mapeamento de Riscos'!V30,IF($B37=$A29,'Mapeamento de Riscos'!V31,IF($B38=$A29,'Mapeamento de Riscos'!V32,IF($B39=$A29,'Mapeamento de Riscos'!V33,IF($B40=$A29,'Mapeamento de Riscos'!V34,IF($B41=$A29,'Mapeamento de Riscos'!V35,IF($B42=$A29,'Mapeamento de Riscos'!V36,IF($B43=$A29,'Mapeamento de Riscos'!V37,IF($B44=$A29,'Mapeamento de Riscos'!V38,IF($B45=$A29,'Mapeamento de Riscos'!V39,IF($B46=$A29,'Mapeamento de Riscos'!V40,IF($B47=$A29,'Mapeamento de Riscos'!V41,IF($B48=$A29,'Mapeamento de Riscos'!V42,IF($B49=$A29,'Mapeamento de Riscos'!V43,IF($B50=$A29,'Mapeamento de Riscos'!V44,IF($B51=$A29,'Mapeamento de Riscos'!V45,IF($B52=$A29,'Mapeamento de Riscos'!V46,IF($B53=$A29,'Mapeamento de Riscos'!V47,IF($B54=$A29,'Mapeamento de Riscos'!V48,IF($B55=$A29,'Mapeamento de Riscos'!V49,IF($B56=$A29,'Mapeamento de Riscos'!V50,IF($B57=$A29,'Mapeamento de Riscos'!V51,IF($B58=$A29,'Mapeamento de Riscos'!V52,IF($B59=$A29,'Mapeamento de Riscos'!V53,IF($B60=$A29,'Mapeamento de Riscos'!V54,IF($B61=$A29,'Mapeamento de Riscos'!V55,IF($B62=$A29,'Mapeamento de Riscos'!V56,IF($B63=$A29,'Mapeamento de Riscos'!V57,IF($B64=$A29,'Mapeamento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3- Moderado</v>
      </c>
      <c r="K29" s="86" t="str">
        <f>IF($B29=$A29,'Mapeamento de Riscos'!AG23,IF($B30=$A29,'Mapeamento de Riscos'!AG24,IF($B31=$A29,'Mapeamento de Riscos'!AG25,IF($B32=$A29,'Mapeamento de Riscos'!AG26,IF($B33=$A29,'Mapeamento de Riscos'!AG27,IF($B34=$A29,'Mapeamento de Riscos'!AG28,IF($B35=$A29,'Mapeamento de Riscos'!AG29,IF($B36=$A29,'Mapeamento de Riscos'!AG30,IF($B37=$A29,'Mapeamento de Riscos'!AG31,IF($B38=$A29,'Mapeamento de Riscos'!AG32,IF($B39=$A29,'Mapeamento de Riscos'!AG33,IF($B40=$A29,'Mapeamento de Riscos'!AG34,IF($B41=$A29,'Mapeamento de Riscos'!AG35,IF($B42=$A29,'Mapeamento de Riscos'!AG36,IF($B43=$A29,'Mapeamento de Riscos'!AG37,IF($B44=$A29,'Mapeamento de Riscos'!AG38,IF($B45=$A29,'Mapeamento de Riscos'!AG39,IF($B46=$A29,'Mapeamento de Riscos'!AG40,IF($B47=$A29,'Mapeamento de Riscos'!AG41,IF($B48=$A29,'Mapeamento de Riscos'!AG42,IF($B49=$A29,'Mapeamento de Riscos'!AG43,IF($B50=$A29,'Mapeamento de Riscos'!AG44,IF($B51=$A29,'Mapeamento de Riscos'!AG45,IF($B52=$A29,'Mapeamento de Riscos'!AG46,IF($B53=$A29,'Mapeamento de Riscos'!AG47,IF($B54=$A29,'Mapeamento de Riscos'!AG48,IF($B55=$A29,'Mapeamento de Riscos'!AG49,IF($B56=$A29,'Mapeamento de Riscos'!AG50,IF($B57=$A29,'Mapeamento de Riscos'!AG51,IF($B58=$A29,'Mapeamento de Riscos'!AG52,IF($B59=$A29,'Mapeamento de Riscos'!AG53,IF($B60=$A29,'Mapeamento de Riscos'!AG54,IF($B61=$A29,'Mapeamento de Riscos'!AG55,IF($B62=$A29,'Mapeamento de Riscos'!AG56,IF($B63=$A29,'Mapeamento de Riscos'!AG57,IF($B64=$A29,'Mapeamento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
      </c>
      <c r="L29" s="86">
        <f>IF($B29=$A29,'Mapeamento de Riscos'!AH23,IF($B30=$A29,'Mapeamento de Riscos'!AH24,IF($B31=$A29,'Mapeamento de Riscos'!AH25,IF($B32=$A29,'Mapeamento de Riscos'!AH26,IF($B33=$A29,'Mapeamento de Riscos'!AH27,IF($B34=$A29,'Mapeamento de Riscos'!AH28,IF($B35=$A29,'Mapeamento de Riscos'!AH29,IF($B36=$A29,'Mapeamento de Riscos'!AH30,IF($B37=$A29,'Mapeamento de Riscos'!AH31,IF($B38=$A29,'Mapeamento de Riscos'!AH32,IF($B39=$A29,'Mapeamento de Riscos'!AH33,IF($B40=$A29,'Mapeamento de Riscos'!AH34,IF($B41=$A29,'Mapeamento de Riscos'!AH35,IF($B42=$A29,'Mapeamento de Riscos'!AH36,IF($B43=$A29,'Mapeamento de Riscos'!AH37,IF($B44=$A29,'Mapeamento de Riscos'!AH38,IF($B45=$A29,'Mapeamento de Riscos'!AH39,IF($B46=$A29,'Mapeamento de Riscos'!AH40,IF($B47=$A29,'Mapeamento de Riscos'!AH41,IF($B48=$A29,'Mapeamento de Riscos'!AH42,IF($B49=$A29,'Mapeamento de Riscos'!AH43,IF($B50=$A29,'Mapeamento de Riscos'!AH44,IF($B51=$A29,'Mapeamento de Riscos'!AH45,IF($B52=$A29,'Mapeamento de Riscos'!AH46,IF($B53=$A29,'Mapeamento de Riscos'!AH47,IF($B54=$A29,'Mapeamento de Riscos'!AH48,IF($B55=$A29,'Mapeamento de Riscos'!AH49,IF($B56=$A29,'Mapeamento de Riscos'!AH50,IF($B57=$A29,'Mapeamento de Riscos'!AH51,IF($B58=$A29,'Mapeamento de Riscos'!AH52,IF($B59=$A29,'Mapeamento de Riscos'!AH53,IF($B60=$A29,'Mapeamento de Riscos'!AH54,IF($B61=$A29,'Mapeamento de Riscos'!AH55,IF($B62=$A29,'Mapeamento de Riscos'!AH56,IF($B63=$A29,'Mapeamento de Riscos'!AH57,IF($B64=$A29,'Mapeamento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0</v>
      </c>
      <c r="M29" s="249" t="str">
        <f>IF('Mapeamento de Riscos'!AI23&gt;0,(Q70&amp;" PREVENTIVO:  "&amp;'Mapeamento de Riscos'!AI23&amp;"
 ATENUANTE: "&amp;'Mapeamento de Riscos'!AK23&amp;""""),"")</f>
        <v/>
      </c>
      <c r="N29" s="249" t="str">
        <f>IF(C29='Mapeamento de Riscos'!A23,M29,IF(C29='Mapeamento de Riscos'!A24,'Matriz de Risco'!M30,IF(C29='Mapeamento de Riscos'!A25,'Matriz de Risco'!M31,IF(C29='Mapeamento de Riscos'!A26,'Matriz de Risco'!M32,IF(C29='Mapeamento de Riscos'!A27,'Matriz de Risco'!M33,IF(C29='Mapeamento de Riscos'!A28,'Matriz de Risco'!M34,IF(C29='Mapeamento de Riscos'!A29,'Matriz de Risco'!M35,IF(C29='Mapeamento de Riscos'!A30,'Matriz de Risco'!M36,IF(C29='Mapeamento de Riscos'!A31,'Matriz de Risco'!M37,IF(C29='Mapeamento de Riscos'!A32,'Matriz de Risco'!M38,IF(C29='Mapeamento de Riscos'!A33,'Matriz de Risco'!M39,IF(C29='Mapeamento de Riscos'!A34,'Matriz de Risco'!M40,IF(C29='Mapeamento de Riscos'!A35,'Matriz de Risco'!M41,IF(C29='Mapeamento de Riscos'!A36,'Matriz de Risco'!M42,IF(C29='Mapeamento de Riscos'!A37,'Matriz de Risco'!M43,IF(C29='Mapeamento de Riscos'!A38,'Matriz de Risco'!M44,IF(C29='Mapeamento de Riscos'!A39,'Matriz de Risco'!M45,IF(C29='Mapeamento de Riscos'!A40,'Matriz de Risco'!M46,IF(C29='Mapeamento de Riscos'!A41,'Matriz de Risco'!M47,IF(C29='Mapeamento de Riscos'!A42,'Matriz de Risco'!M48,IF(C29='Mapeamento de Riscos'!A43,'Matriz de Risco'!M49,IF(C29='Mapeamento de Riscos'!A44,'Matriz de Risco'!M50,IF(C29='Mapeamento de Riscos'!A45,'Matriz de Risco'!M51,IF(C29='Mapeamento de Riscos'!A46,'Matriz de Risco'!M52,IF(C29='Mapeamento de Riscos'!A47,'Matriz de Risco'!M53,IF(C29='Mapeamento de Riscos'!A48,'Matriz de Risco'!M54,IF(C29='Mapeamento de Riscos'!A49,'Matriz de Risco'!M55,IF(C29='Mapeamento de Riscos'!A50,'Matriz de Risco'!M56,IF(C29='Mapeamento de Riscos'!A51,'Matriz de Risco'!M57,IF(C29='Mapeamento de Riscos'!A52,'Matriz de Risco'!M58,IF(C29='Mapeamento de Riscos'!A53,'Matriz de Risco'!M59,IF(C29='Mapeamento de Riscos'!A54,'Matriz de Risco'!M60,IF(C29='Mapeamento de Riscos'!A55,'Matriz de Risco'!M61,IF(C29='Mapeamento de Riscos'!A56,'Matriz de Risco'!M62,IF(C29='Mapeamento de Riscos'!A57,'Matriz de Risco'!M63,"")))))))))))))))))))))))))))))))))))</f>
        <v/>
      </c>
    </row>
    <row r="30" spans="1:14" ht="79.900000000000006" customHeight="1" x14ac:dyDescent="0.25">
      <c r="A30" s="244">
        <v>17</v>
      </c>
      <c r="B30" s="4">
        <f>IF('Mapeamento de Riscos'!B24="Gestão contratual",(COUNT($B$14:B29))+1,"")</f>
        <v>13</v>
      </c>
      <c r="C30" s="281" t="str">
        <f>IF($B30=$A30,'Mapeamento de Riscos'!A24,IF($B31=$A30,'Mapeamento de Riscos'!A25,IF($B32=$A30,'Mapeamento de Riscos'!A26,IF($B33=$A30,'Mapeamento de Riscos'!A27,IF($B34=$A30,'Mapeamento de Riscos'!A28,IF($B35=$A30,'Mapeamento de Riscos'!A29,IF($B36=$A30,'Mapeamento de Riscos'!A30,IF($B37=$A30,'Mapeamento de Riscos'!A31,IF($B38=$A30,'Mapeamento de Riscos'!A32,IF($B39=$A30,'Mapeamento de Riscos'!A33,IF($B40=$A30,'Mapeamento de Riscos'!A34,IF($B41=$A30,'Mapeamento de Riscos'!A35,IF($B42=$A30,'Mapeamento de Riscos'!A36,IF($B43=$A30,'Mapeamento de Riscos'!A37,IF($B44=$A30,'Mapeamento de Riscos'!A38,IF($B45=$A30,'Mapeamento de Riscos'!A39,IF($B46=$A30,'Mapeamento de Riscos'!A40,IF($B47=$A30,'Mapeamento de Riscos'!A41,IF($B48=$A30,'Mapeamento de Riscos'!A42,IF($B49=$A30,'Mapeamento de Riscos'!A43,IF($B50=$A30,'Mapeamento de Riscos'!A44,IF($B51=$A30,'Mapeamento de Riscos'!A45,IF($B52=$A30,'Mapeamento de Riscos'!A46,IF($B53=$A30,'Mapeamento de Riscos'!A47,IF($B54=$A30,'Mapeamento de Riscos'!A48,IF($B55=$A30,'Mapeamento de Riscos'!A49,IF($B56=$A30,'Mapeamento de Riscos'!A50,IF($B57=$A30,'Mapeamento de Riscos'!A51,IF($B58=$A30,'Mapeamento de Riscos'!A52,IF($B59=$A30,'Mapeamento de Riscos'!A53,IF($B60=$A30,'Mapeamento de Riscos'!A54,IF($B61=$A30,'Mapeamento de Riscos'!A55,IF($B62=$A30,'Mapeamento de Riscos'!A56,IF($B63=$A30,'Mapeamento de Riscos'!A57,IF($B64=$A30,'Mapeamento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RC021</v>
      </c>
      <c r="D30" s="86" t="str">
        <f>IF($B30=$A30,'Mapeamento de Riscos'!B24,IF($B31=$A30,'Mapeamento de Riscos'!B25,IF($B32=$A30,'Mapeamento de Riscos'!B26,IF($B33=$A30,'Mapeamento de Riscos'!B27,IF($B34=$A30,'Mapeamento de Riscos'!B28,IF($B35=$A30,'Mapeamento de Riscos'!B29,IF($B36=$A30,'Mapeamento de Riscos'!B30,IF($B37=$A30,'Mapeamento de Riscos'!B31,IF($B38=$A30,'Mapeamento de Riscos'!B32,IF($B39=$A30,'Mapeamento de Riscos'!B33,IF($B40=$A30,'Mapeamento de Riscos'!B34,IF($B41=$A30,'Mapeamento de Riscos'!B35,IF($B42=$A30,'Mapeamento de Riscos'!B36,IF($B43=$A30,'Mapeamento de Riscos'!B37,IF($B44=$A30,'Mapeamento de Riscos'!B38,IF($B45=$A30,'Mapeamento de Riscos'!B39,IF($B46=$A30,'Mapeamento de Riscos'!B40,IF($B47=$A30,'Mapeamento de Riscos'!B41,IF($B48=$A30,'Mapeamento de Riscos'!B42,IF($B49=$A30,'Mapeamento de Riscos'!B43,IF($B50=$A30,'Mapeamento de Riscos'!B44,IF($B51=$A30,'Mapeamento de Riscos'!B45,IF($B52=$A30,'Mapeamento de Riscos'!B46,IF($B53=$A30,'Mapeamento de Riscos'!B47,IF($B54=$A30,'Mapeamento de Riscos'!B48,IF($B55=$A30,'Mapeamento de Riscos'!B49,IF($B56=$A30,'Mapeamento de Riscos'!B50,IF($B57=$A30,'Mapeamento de Riscos'!B51,IF($B58=$A30,'Mapeamento de Riscos'!B52,IF($B59=$A30,'Mapeamento de Riscos'!B53,IF($B60=$A30,'Mapeamento de Riscos'!B54,IF($B61=$A30,'Mapeamento de Riscos'!B55,IF($B62=$A30,'Mapeamento de Riscos'!B56,IF($B63=$A30,'Mapeamento de Riscos'!B57,IF($B64=$A30,'Mapeamento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Gestão contratual</v>
      </c>
      <c r="E30" s="250" t="str">
        <f>IF($B30=$A30,'Mapeamento de Riscos'!E24,IF($B31=$A30,'Mapeamento de Riscos'!E25,IF($B32=$A30,'Mapeamento de Riscos'!E26,IF($B33=$A30,'Mapeamento de Riscos'!E27,IF($B34=$A30,'Mapeamento de Riscos'!E28,IF($B35=$A30,'Mapeamento de Riscos'!E29,IF($B36=$A30,'Mapeamento de Riscos'!E30,IF($B37=$A30,'Mapeamento de Riscos'!E31,IF($B38=$A30,'Mapeamento de Riscos'!E32,IF($B39=$A30,'Mapeamento de Riscos'!E33,IF($B40=$A30,'Mapeamento de Riscos'!E34,IF($B41=$A30,'Mapeamento de Riscos'!E35,IF($B42=$A30,'Mapeamento de Riscos'!E36,IF($B43=$A30,'Mapeamento de Riscos'!E37,IF($B44=$A30,'Mapeamento de Riscos'!E38,IF($B45=$A30,'Mapeamento de Riscos'!E39,IF($B46=$A30,'Mapeamento de Riscos'!E40,IF($B47=$A30,'Mapeamento de Riscos'!E41,IF($B48=$A30,'Mapeamento de Riscos'!E42,IF($B49=$A30,'Mapeamento de Riscos'!E43,IF($B50=$A30,'Mapeamento de Riscos'!E44,IF($B51=$A30,'Mapeamento de Riscos'!E45,IF($B52=$A30,'Mapeamento de Riscos'!E46,IF($B53=$A30,'Mapeamento de Riscos'!E47,IF($B54=$A30,'Mapeamento de Riscos'!E48,IF($B55=$A30,'Mapeamento de Riscos'!E49,IF($B56=$A30,'Mapeamento de Riscos'!E50,IF($B57=$A30,'Mapeamento de Riscos'!E51,IF($B58=$A30,'Mapeamento de Riscos'!E52,IF($B59=$A30,'Mapeamento de Riscos'!E53,IF($B60=$A30,'Mapeamento de Riscos'!E54,IF($B61=$A30,'Mapeamento de Riscos'!E55,IF($B62=$A30,'Mapeamento de Riscos'!E56,IF($B63=$A30,'Mapeamento de Riscos'!E57,IF($B64=$A30,'Mapeamento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Danos ambientais decorrentes de obras e serviços e/ou descarte inadequado de resíduos perigosos (vazamento de lubrificantes, combustível, incêndios, outros)</v>
      </c>
      <c r="F30" s="250" t="str">
        <f>IF($B30=$A30,'Mapeamento de Riscos'!F24,IF($B31=$A30,'Mapeamento de Riscos'!F25,IF($B32=$A30,'Mapeamento de Riscos'!F26,IF($B33=$A30,'Mapeamento de Riscos'!F27,IF($B34=$A30,'Mapeamento de Riscos'!F28,IF($B35=$A30,'Mapeamento de Riscos'!F29,IF($B36=$A30,'Mapeamento de Riscos'!F30,IF($B37=$A30,'Mapeamento de Riscos'!F31,IF($B38=$A30,'Mapeamento de Riscos'!F32,IF($B39=$A30,'Mapeamento de Riscos'!F33,IF($B40=$A30,'Mapeamento de Riscos'!F34,IF($B41=$A30,'Mapeamento de Riscos'!F35,IF($B42=$A30,'Mapeamento de Riscos'!F36,IF($B43=$A30,'Mapeamento de Riscos'!F37,IF($B44=$A30,'Mapeamento de Riscos'!F38,IF($B45=$A30,'Mapeamento de Riscos'!F39,IF($B46=$A30,'Mapeamento de Riscos'!F40,IF($B47=$A30,'Mapeamento de Riscos'!F41,IF($B48=$A30,'Mapeamento de Riscos'!F42,IF($B49=$A30,'Mapeamento de Riscos'!F43,IF($B50=$A30,'Mapeamento de Riscos'!F44,IF($B51=$A30,'Mapeamento de Riscos'!F45,IF($B52=$A30,'Mapeamento de Riscos'!F46,IF($B53=$A30,'Mapeamento de Riscos'!F47,IF($B54=$A30,'Mapeamento de Riscos'!F48,IF($B55=$A30,'Mapeamento de Riscos'!F49,IF($B56=$A30,'Mapeamento de Riscos'!F50,IF($B57=$A30,'Mapeamento de Riscos'!F51,IF($B58=$A30,'Mapeamento de Riscos'!F52,IF($B59=$A30,'Mapeamento de Riscos'!F53,IF($B60=$A30,'Mapeamento de Riscos'!F54,IF($B61=$A30,'Mapeamento de Riscos'!F55,IF($B62=$A30,'Mapeamento de Riscos'!F56,IF($B63=$A30,'Mapeamento de Riscos'!F57,IF($B64=$A30,'Mapeamento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 xml:space="preserve">Comprometimento Imagem Institucional </v>
      </c>
      <c r="G30" s="250" t="str">
        <f>IF($B30=$A30,'Mapeamento de Riscos'!H24,IF($B31=$A30,'Mapeamento de Riscos'!H25,IF($B32=$A30,'Mapeamento de Riscos'!H26,IF($B33=$A30,'Mapeamento de Riscos'!H27,IF($B34=$A30,'Mapeamento de Riscos'!H28,IF($B35=$A30,'Mapeamento de Riscos'!H29,IF($B36=$A30,'Mapeamento de Riscos'!H30,IF($B37=$A30,'Mapeamento de Riscos'!H31,IF($B38=$A30,'Mapeamento de Riscos'!H32,IF($B39=$A30,'Mapeamento de Riscos'!H33,IF($B40=$A30,'Mapeamento de Riscos'!H34,IF($B41=$A30,'Mapeamento de Riscos'!H35,IF($B42=$A30,'Mapeamento de Riscos'!H36,IF($B43=$A30,'Mapeamento de Riscos'!H37,IF($B44=$A30,'Mapeamento de Riscos'!H38,IF($B45=$A30,'Mapeamento de Riscos'!H39,IF($B46=$A30,'Mapeamento de Riscos'!H40,IF($B47=$A30,'Mapeamento de Riscos'!H41,IF($B48=$A30,'Mapeamento de Riscos'!H42,IF($B49=$A30,'Mapeamento de Riscos'!H43,IF($B50=$A30,'Mapeamento de Riscos'!H44,IF($B51=$A30,'Mapeamento de Riscos'!H45,IF($B52=$A30,'Mapeamento de Riscos'!H46,IF($B53=$A30,'Mapeamento de Riscos'!H47,IF($B54=$A30,'Mapeamento de Riscos'!H48,IF($B55=$A30,'Mapeamento de Riscos'!H49,IF($B56=$A30,'Mapeamento de Riscos'!H50,IF($B57=$A30,'Mapeamento de Riscos'!H51,IF($B58=$A30,'Mapeamento de Riscos'!H52,IF($B59=$A30,'Mapeamento de Riscos'!H53,IF($B60=$A30,'Mapeamento de Riscos'!H54,IF($B61=$A30,'Mapeamento de Riscos'!H55,IF($B62=$A30,'Mapeamento de Riscos'!H56,IF($B63=$A30,'Mapeamento de Riscos'!H57,IF($B64=$A30,'Mapeamento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1. Responsabilidade civil, administrativa e criminal;
2. Aumentos dos custos;
3. Atrasos no cronograma;
4. Não entrega de bens e serviços.</v>
      </c>
      <c r="H30" s="86" t="str">
        <f>IF($B30=$A30,'Mapeamento de Riscos'!I24,IF($B31=$A30,'Mapeamento de Riscos'!I25,IF($B32=$A30,'Mapeamento de Riscos'!I26,IF($B33=$A30,'Mapeamento de Riscos'!I27,IF($B34=$A30,'Mapeamento de Riscos'!I28,IF($B35=$A30,'Mapeamento de Riscos'!I29,IF($B36=$A30,'Mapeamento de Riscos'!I30,IF($B37=$A30,'Mapeamento de Riscos'!I31,IF($B38=$A30,'Mapeamento de Riscos'!I32,IF($B39=$A30,'Mapeamento de Riscos'!I33,IF($B40=$A30,'Mapeamento de Riscos'!I34,IF($B41=$A30,'Mapeamento de Riscos'!I35,IF($B42=$A30,'Mapeamento de Riscos'!I36,IF($B43=$A30,'Mapeamento de Riscos'!I37,IF($B44=$A30,'Mapeamento de Riscos'!I38,IF($B45=$A30,'Mapeamento de Riscos'!I39,IF($B46=$A30,'Mapeamento de Riscos'!I40,IF($B47=$A30,'Mapeamento de Riscos'!I41,IF($B48=$A30,'Mapeamento de Riscos'!I42,IF($B49=$A30,'Mapeamento de Riscos'!I43,IF($B50=$A30,'Mapeamento de Riscos'!I44,IF($B51=$A30,'Mapeamento de Riscos'!I45,IF($B52=$A30,'Mapeamento de Riscos'!I46,IF($B53=$A30,'Mapeamento de Riscos'!I47,IF($B54=$A30,'Mapeamento de Riscos'!I48,IF($B55=$A30,'Mapeamento de Riscos'!I49,IF($B56=$A30,'Mapeamento de Riscos'!I50,IF($B57=$A30,'Mapeamento de Riscos'!I51,IF($B58=$A30,'Mapeamento de Riscos'!I52,IF($B59=$A30,'Mapeamento de Riscos'!I53,IF($B60=$A30,'Mapeamento de Riscos'!I54,IF($B61=$A30,'Mapeamento de Riscos'!I55,IF($B62=$A30,'Mapeamento de Riscos'!I56,IF($B63=$A30,'Mapeamento de Riscos'!I57,IF($B64=$A30,'Mapeamento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Contratada</v>
      </c>
      <c r="I30" s="86" t="str">
        <f>IF($B30=$A30,'Mapeamento de Riscos'!J24,IF($B31=$A30,'Mapeamento de Riscos'!J25,IF($B32=$A30,'Mapeamento de Riscos'!J26,IF($B33=$A30,'Mapeamento de Riscos'!J27,IF($B34=$A30,'Mapeamento de Riscos'!J28,IF($B35=$A30,'Mapeamento de Riscos'!J29,IF($B36=$A30,'Mapeamento de Riscos'!J30,IF($B37=$A30,'Mapeamento de Riscos'!J31,IF($B38=$A30,'Mapeamento de Riscos'!J32,IF($B39=$A30,'Mapeamento de Riscos'!J33,IF($B40=$A30,'Mapeamento de Riscos'!J34,IF($B41=$A30,'Mapeamento de Riscos'!J35,IF($B42=$A30,'Mapeamento de Riscos'!J36,IF($B43=$A30,'Mapeamento de Riscos'!J37,IF($B44=$A30,'Mapeamento de Riscos'!J38,IF($B45=$A30,'Mapeamento de Riscos'!J39,IF($B46=$A30,'Mapeamento de Riscos'!J40,IF($B47=$A30,'Mapeamento de Riscos'!J41,IF($B48=$A30,'Mapeamento de Riscos'!J42,IF($B49=$A30,'Mapeamento de Riscos'!J43,IF($B50=$A30,'Mapeamento de Riscos'!J44,IF($B51=$A30,'Mapeamento de Riscos'!J45,IF($B52=$A30,'Mapeamento de Riscos'!J46,IF($B53=$A30,'Mapeamento de Riscos'!J47,IF($B54=$A30,'Mapeamento de Riscos'!J48,IF($B55=$A30,'Mapeamento de Riscos'!J49,IF($B56=$A30,'Mapeamento de Riscos'!J50,IF($B57=$A30,'Mapeamento de Riscos'!J51,IF($B58=$A30,'Mapeamento de Riscos'!J52,IF($B59=$A30,'Mapeamento de Riscos'!J53,IF($B60=$A30,'Mapeamento de Riscos'!J54,IF($B61=$A30,'Mapeamento de Riscos'!J55,IF($B62=$A30,'Mapeamento de Riscos'!J56,IF($B63=$A30,'Mapeamento de Riscos'!J57,IF($B64=$A30,'Mapeamento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3- Média</v>
      </c>
      <c r="J30" s="86" t="str">
        <f>IF($B30=$A30,'Mapeamento de Riscos'!V24,IF($B31=$A30,'Mapeamento de Riscos'!V25,IF($B32=$A30,'Mapeamento de Riscos'!V26,IF($B33=$A30,'Mapeamento de Riscos'!V27,IF($B34=$A30,'Mapeamento de Riscos'!V28,IF($B35=$A30,'Mapeamento de Riscos'!V29,IF($B36=$A30,'Mapeamento de Riscos'!V30,IF($B37=$A30,'Mapeamento de Riscos'!V31,IF($B38=$A30,'Mapeamento de Riscos'!V32,IF($B39=$A30,'Mapeamento de Riscos'!V33,IF($B40=$A30,'Mapeamento de Riscos'!V34,IF($B41=$A30,'Mapeamento de Riscos'!V35,IF($B42=$A30,'Mapeamento de Riscos'!V36,IF($B43=$A30,'Mapeamento de Riscos'!V37,IF($B44=$A30,'Mapeamento de Riscos'!V38,IF($B45=$A30,'Mapeamento de Riscos'!V39,IF($B46=$A30,'Mapeamento de Riscos'!V40,IF($B47=$A30,'Mapeamento de Riscos'!V41,IF($B48=$A30,'Mapeamento de Riscos'!V42,IF($B49=$A30,'Mapeamento de Riscos'!V43,IF($B50=$A30,'Mapeamento de Riscos'!V44,IF($B51=$A30,'Mapeamento de Riscos'!V45,IF($B52=$A30,'Mapeamento de Riscos'!V46,IF($B53=$A30,'Mapeamento de Riscos'!V47,IF($B54=$A30,'Mapeamento de Riscos'!V48,IF($B55=$A30,'Mapeamento de Riscos'!V49,IF($B56=$A30,'Mapeamento de Riscos'!V50,IF($B57=$A30,'Mapeamento de Riscos'!V51,IF($B58=$A30,'Mapeamento de Riscos'!V52,IF($B59=$A30,'Mapeamento de Riscos'!V53,IF($B60=$A30,'Mapeamento de Riscos'!V54,IF($B61=$A30,'Mapeamento de Riscos'!V55,IF($B62=$A30,'Mapeamento de Riscos'!V56,IF($B63=$A30,'Mapeamento de Riscos'!V57,IF($B64=$A30,'Mapeamento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2- Pequeno</v>
      </c>
      <c r="K30" s="86" t="str">
        <f>IF($B30=$A30,'Mapeamento de Riscos'!AG24,IF($B31=$A30,'Mapeamento de Riscos'!AG25,IF($B32=$A30,'Mapeamento de Riscos'!AG26,IF($B33=$A30,'Mapeamento de Riscos'!AG27,IF($B34=$A30,'Mapeamento de Riscos'!AG28,IF($B35=$A30,'Mapeamento de Riscos'!AG29,IF($B36=$A30,'Mapeamento de Riscos'!AG30,IF($B37=$A30,'Mapeamento de Riscos'!AG31,IF($B38=$A30,'Mapeamento de Riscos'!AG32,IF($B39=$A30,'Mapeamento de Riscos'!AG33,IF($B40=$A30,'Mapeamento de Riscos'!AG34,IF($B41=$A30,'Mapeamento de Riscos'!AG35,IF($B42=$A30,'Mapeamento de Riscos'!AG36,IF($B43=$A30,'Mapeamento de Riscos'!AG37,IF($B44=$A30,'Mapeamento de Riscos'!AG38,IF($B45=$A30,'Mapeamento de Riscos'!AG39,IF($B46=$A30,'Mapeamento de Riscos'!AG40,IF($B47=$A30,'Mapeamento de Riscos'!AG41,IF($B48=$A30,'Mapeamento de Riscos'!AG42,IF($B49=$A30,'Mapeamento de Riscos'!AG43,IF($B50=$A30,'Mapeamento de Riscos'!AG44,IF($B51=$A30,'Mapeamento de Riscos'!AG45,IF($B52=$A30,'Mapeamento de Riscos'!AG46,IF($B53=$A30,'Mapeamento de Riscos'!AG47,IF($B54=$A30,'Mapeamento de Riscos'!AG48,IF($B55=$A30,'Mapeamento de Riscos'!AG49,IF($B56=$A30,'Mapeamento de Riscos'!AG50,IF($B57=$A30,'Mapeamento de Riscos'!AG51,IF($B58=$A30,'Mapeamento de Riscos'!AG52,IF($B59=$A30,'Mapeamento de Riscos'!AG53,IF($B60=$A30,'Mapeamento de Riscos'!AG54,IF($B61=$A30,'Mapeamento de Riscos'!AG55,IF($B62=$A30,'Mapeamento de Riscos'!AG56,IF($B63=$A30,'Mapeamento de Riscos'!AG57,IF($B64=$A30,'Mapeamento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Risco Moderado</v>
      </c>
      <c r="L30" s="86" t="str">
        <f>IF($B30=$A30,'Mapeamento de Riscos'!AH24,IF($B31=$A30,'Mapeamento de Riscos'!AH25,IF($B32=$A30,'Mapeamento de Riscos'!AH26,IF($B33=$A30,'Mapeamento de Riscos'!AH27,IF($B34=$A30,'Mapeamento de Riscos'!AH28,IF($B35=$A30,'Mapeamento de Riscos'!AH29,IF($B36=$A30,'Mapeamento de Riscos'!AH30,IF($B37=$A30,'Mapeamento de Riscos'!AH31,IF($B38=$A30,'Mapeamento de Riscos'!AH32,IF($B39=$A30,'Mapeamento de Riscos'!AH33,IF($B40=$A30,'Mapeamento de Riscos'!AH34,IF($B41=$A30,'Mapeamento de Riscos'!AH35,IF($B42=$A30,'Mapeamento de Riscos'!AH36,IF($B43=$A30,'Mapeamento de Riscos'!AH37,IF($B44=$A30,'Mapeamento de Riscos'!AH38,IF($B45=$A30,'Mapeamento de Riscos'!AH39,IF($B46=$A30,'Mapeamento de Riscos'!AH40,IF($B47=$A30,'Mapeamento de Riscos'!AH41,IF($B48=$A30,'Mapeamento de Riscos'!AH42,IF($B49=$A30,'Mapeamento de Riscos'!AH43,IF($B50=$A30,'Mapeamento de Riscos'!AH44,IF($B51=$A30,'Mapeamento de Riscos'!AH45,IF($B52=$A30,'Mapeamento de Riscos'!AH46,IF($B53=$A30,'Mapeamento de Riscos'!AH47,IF($B54=$A30,'Mapeamento de Riscos'!AH48,IF($B55=$A30,'Mapeamento de Riscos'!AH49,IF($B56=$A30,'Mapeamento de Riscos'!AH50,IF($B57=$A30,'Mapeamento de Riscos'!AH51,IF($B58=$A30,'Mapeamento de Riscos'!AH52,IF($B59=$A30,'Mapeamento de Riscos'!AH53,IF($B60=$A30,'Mapeamento de Riscos'!AH54,IF($B61=$A30,'Mapeamento de Riscos'!AH55,IF($B62=$A30,'Mapeamento de Riscos'!AH56,IF($B63=$A30,'Mapeamento de Riscos'!AH57,IF($B64=$A30,'Mapeamento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Aceitar</v>
      </c>
      <c r="M30" s="249" t="str">
        <f>IF('Mapeamento de Riscos'!AI24&gt;0,(Q71&amp;" PREVENTIVO:  "&amp;'Mapeamento de Riscos'!AI24&amp;"
 ATENUANTE: "&amp;'Mapeamento de Riscos'!AK24&amp;""""),"")</f>
        <v/>
      </c>
      <c r="N30" s="249" t="str">
        <f>IF(C30='Mapeamento de Riscos'!A24,M30,IF(C30='Mapeamento de Riscos'!A25,'Matriz de Risco'!M31,IF(C30='Mapeamento de Riscos'!A26,'Matriz de Risco'!M32,IF(C30='Mapeamento de Riscos'!A27,'Matriz de Risco'!M33,IF(C30='Mapeamento de Riscos'!A28,'Matriz de Risco'!M34,IF(C30='Mapeamento de Riscos'!A29,'Matriz de Risco'!M35,IF(C30='Mapeamento de Riscos'!A30,'Matriz de Risco'!M36,IF(C30='Mapeamento de Riscos'!A31,'Matriz de Risco'!M37,IF(C30='Mapeamento de Riscos'!A32,'Matriz de Risco'!M38,IF(C30='Mapeamento de Riscos'!A33,'Matriz de Risco'!M39,IF(C30='Mapeamento de Riscos'!A34,'Matriz de Risco'!M40,IF(C30='Mapeamento de Riscos'!A35,'Matriz de Risco'!M41,IF(C30='Mapeamento de Riscos'!A36,'Matriz de Risco'!M42,IF(C30='Mapeamento de Riscos'!A37,'Matriz de Risco'!M43,IF(C30='Mapeamento de Riscos'!A38,'Matriz de Risco'!M44,IF(C30='Mapeamento de Riscos'!A39,'Matriz de Risco'!M45,IF(C30='Mapeamento de Riscos'!A40,'Matriz de Risco'!M46,IF(C30='Mapeamento de Riscos'!A41,'Matriz de Risco'!M47,IF(C30='Mapeamento de Riscos'!A42,'Matriz de Risco'!M48,IF(C30='Mapeamento de Riscos'!A43,'Matriz de Risco'!M49,IF(C30='Mapeamento de Riscos'!A44,'Matriz de Risco'!M50,IF(C30='Mapeamento de Riscos'!A45,'Matriz de Risco'!M51,IF(C30='Mapeamento de Riscos'!A46,'Matriz de Risco'!M52,IF(C30='Mapeamento de Riscos'!A47,'Matriz de Risco'!M53,IF(C30='Mapeamento de Riscos'!A48,'Matriz de Risco'!M54,IF(C30='Mapeamento de Riscos'!A49,'Matriz de Risco'!M55,IF(C30='Mapeamento de Riscos'!A50,'Matriz de Risco'!M56,IF(C30='Mapeamento de Riscos'!A51,'Matriz de Risco'!M57,IF(C30='Mapeamento de Riscos'!A52,'Matriz de Risco'!M58,IF(C30='Mapeamento de Riscos'!A53,'Matriz de Risco'!M59,IF(C30='Mapeamento de Riscos'!A54,'Matriz de Risco'!M60,IF(C30='Mapeamento de Riscos'!A55,'Matriz de Risco'!M61,IF(C30='Mapeamento de Riscos'!A56,'Matriz de Risco'!M62,IF(C30='Mapeamento de Riscos'!A57,'Matriz de Risco'!M63,""))))))))))))))))))))))))))))))))))</f>
        <v/>
      </c>
    </row>
    <row r="31" spans="1:14" ht="79.900000000000006" hidden="1" customHeight="1" x14ac:dyDescent="0.25">
      <c r="A31" s="244">
        <v>18</v>
      </c>
      <c r="B31" s="4">
        <f>IF('Mapeamento de Riscos'!B25="Gestão contratual",(COUNT($B$14:B30))+1,"")</f>
        <v>14</v>
      </c>
      <c r="C31" s="281" t="str">
        <f>IF($B31=$A31,'Mapeamento de Riscos'!A25,IF($B32=$A31,'Mapeamento de Riscos'!A26,IF($B33=$A31,'Mapeamento de Riscos'!A27,IF($B34=$A31,'Mapeamento de Riscos'!A28,IF($B35=$A31,'Mapeamento de Riscos'!A29,IF($B36=$A31,'Mapeamento de Riscos'!A30,IF($B37=$A31,'Mapeamento de Riscos'!A31,IF($B38=$A31,'Mapeamento de Riscos'!A32,IF($B39=$A31,'Mapeamento de Riscos'!A33,IF($B40=$A31,'Mapeamento de Riscos'!A34,IF($B41=$A31,'Mapeamento de Riscos'!A35,IF($B42=$A31,'Mapeamento de Riscos'!A36,IF($B43=$A31,'Mapeamento de Riscos'!A37,IF($B44=$A31,'Mapeamento de Riscos'!A38,IF($B45=$A31,'Mapeamento de Riscos'!A39,IF($B46=$A31,'Mapeamento de Riscos'!A40,IF($B47=$A31,'Mapeamento de Riscos'!A41,IF($B48=$A31,'Mapeamento de Riscos'!A42,IF($B49=$A31,'Mapeamento de Riscos'!A43,IF($B50=$A31,'Mapeamento de Riscos'!A44,IF($B51=$A31,'Mapeamento de Riscos'!A45,IF($B52=$A31,'Mapeamento de Riscos'!A46,IF($B53=$A31,'Mapeamento de Riscos'!A47,IF($B54=$A31,'Mapeamento de Riscos'!A48,IF($B55=$A31,'Mapeamento de Riscos'!A49,IF($B56=$A31,'Mapeamento de Riscos'!A50,IF($B57=$A31,'Mapeamento de Riscos'!A51,IF($B58=$A31,'Mapeamento de Riscos'!A52,IF($B59=$A31,'Mapeamento de Riscos'!A53,IF($B60=$A31,'Mapeamento de Riscos'!A54,IF($B61=$A31,'Mapeamento de Riscos'!A55,IF($B62=$A31,'Mapeamento de Riscos'!A56,IF($B63=$A31,'Mapeamento de Riscos'!A57,IF($B64=$A31,'Mapeamento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RC022</v>
      </c>
      <c r="D31" s="86" t="str">
        <f>IF($B31=$A31,'Mapeamento de Riscos'!B25,IF($B32=$A31,'Mapeamento de Riscos'!B26,IF($B33=$A31,'Mapeamento de Riscos'!B27,IF($B34=$A31,'Mapeamento de Riscos'!B28,IF($B35=$A31,'Mapeamento de Riscos'!B29,IF($B36=$A31,'Mapeamento de Riscos'!B30,IF($B37=$A31,'Mapeamento de Riscos'!B31,IF($B38=$A31,'Mapeamento de Riscos'!B32,IF($B39=$A31,'Mapeamento de Riscos'!B33,IF($B40=$A31,'Mapeamento de Riscos'!B34,IF($B41=$A31,'Mapeamento de Riscos'!B35,IF($B42=$A31,'Mapeamento de Riscos'!B36,IF($B43=$A31,'Mapeamento de Riscos'!B37,IF($B44=$A31,'Mapeamento de Riscos'!B38,IF($B45=$A31,'Mapeamento de Riscos'!B39,IF($B46=$A31,'Mapeamento de Riscos'!B40,IF($B47=$A31,'Mapeamento de Riscos'!B41,IF($B48=$A31,'Mapeamento de Riscos'!B42,IF($B49=$A31,'Mapeamento de Riscos'!B43,IF($B50=$A31,'Mapeamento de Riscos'!B44,IF($B51=$A31,'Mapeamento de Riscos'!B45,IF($B52=$A31,'Mapeamento de Riscos'!B46,IF($B53=$A31,'Mapeamento de Riscos'!B47,IF($B54=$A31,'Mapeamento de Riscos'!B48,IF($B55=$A31,'Mapeamento de Riscos'!B49,IF($B56=$A31,'Mapeamento de Riscos'!B50,IF($B57=$A31,'Mapeamento de Riscos'!B51,IF($B58=$A31,'Mapeamento de Riscos'!B52,IF($B59=$A31,'Mapeamento de Riscos'!B53,IF($B60=$A31,'Mapeamento de Riscos'!B54,IF($B61=$A31,'Mapeamento de Riscos'!B55,IF($B62=$A31,'Mapeamento de Riscos'!B56,IF($B63=$A31,'Mapeamento de Riscos'!B57,IF($B64=$A31,'Mapeamento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Gestão contratual</v>
      </c>
      <c r="E31" s="250" t="str">
        <f>IF($B31=$A31,'Mapeamento de Riscos'!E25,IF($B32=$A31,'Mapeamento de Riscos'!E26,IF($B33=$A31,'Mapeamento de Riscos'!E27,IF($B34=$A31,'Mapeamento de Riscos'!E28,IF($B35=$A31,'Mapeamento de Riscos'!E29,IF($B36=$A31,'Mapeamento de Riscos'!E30,IF($B37=$A31,'Mapeamento de Riscos'!E31,IF($B38=$A31,'Mapeamento de Riscos'!E32,IF($B39=$A31,'Mapeamento de Riscos'!E33,IF($B40=$A31,'Mapeamento de Riscos'!E34,IF($B41=$A31,'Mapeamento de Riscos'!E35,IF($B42=$A31,'Mapeamento de Riscos'!E36,IF($B43=$A31,'Mapeamento de Riscos'!E37,IF($B44=$A31,'Mapeamento de Riscos'!E38,IF($B45=$A31,'Mapeamento de Riscos'!E39,IF($B46=$A31,'Mapeamento de Riscos'!E40,IF($B47=$A31,'Mapeamento de Riscos'!E41,IF($B48=$A31,'Mapeamento de Riscos'!E42,IF($B49=$A31,'Mapeamento de Riscos'!E43,IF($B50=$A31,'Mapeamento de Riscos'!E44,IF($B51=$A31,'Mapeamento de Riscos'!E45,IF($B52=$A31,'Mapeamento de Riscos'!E46,IF($B53=$A31,'Mapeamento de Riscos'!E47,IF($B54=$A31,'Mapeamento de Riscos'!E48,IF($B55=$A31,'Mapeamento de Riscos'!E49,IF($B56=$A31,'Mapeamento de Riscos'!E50,IF($B57=$A31,'Mapeamento de Riscos'!E51,IF($B58=$A31,'Mapeamento de Riscos'!E52,IF($B59=$A31,'Mapeamento de Riscos'!E53,IF($B60=$A31,'Mapeamento de Riscos'!E54,IF($B61=$A31,'Mapeamento de Riscos'!E55,IF($B62=$A31,'Mapeamento de Riscos'!E56,IF($B63=$A31,'Mapeamento de Riscos'!E57,IF($B64=$A31,'Mapeamento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Dificuldade de acesso à área onde serão executadas obras/serviços.</v>
      </c>
      <c r="F31" s="250" t="str">
        <f>IF($B31=$A31,'Mapeamento de Riscos'!F25,IF($B32=$A31,'Mapeamento de Riscos'!F26,IF($B33=$A31,'Mapeamento de Riscos'!F27,IF($B34=$A31,'Mapeamento de Riscos'!F28,IF($B35=$A31,'Mapeamento de Riscos'!F29,IF($B36=$A31,'Mapeamento de Riscos'!F30,IF($B37=$A31,'Mapeamento de Riscos'!F31,IF($B38=$A31,'Mapeamento de Riscos'!F32,IF($B39=$A31,'Mapeamento de Riscos'!F33,IF($B40=$A31,'Mapeamento de Riscos'!F34,IF($B41=$A31,'Mapeamento de Riscos'!F35,IF($B42=$A31,'Mapeamento de Riscos'!F36,IF($B43=$A31,'Mapeamento de Riscos'!F37,IF($B44=$A31,'Mapeamento de Riscos'!F38,IF($B45=$A31,'Mapeamento de Riscos'!F39,IF($B46=$A31,'Mapeamento de Riscos'!F40,IF($B47=$A31,'Mapeamento de Riscos'!F41,IF($B48=$A31,'Mapeamento de Riscos'!F42,IF($B49=$A31,'Mapeamento de Riscos'!F43,IF($B50=$A31,'Mapeamento de Riscos'!F44,IF($B51=$A31,'Mapeamento de Riscos'!F45,IF($B52=$A31,'Mapeamento de Riscos'!F46,IF($B53=$A31,'Mapeamento de Riscos'!F47,IF($B54=$A31,'Mapeamento de Riscos'!F48,IF($B55=$A31,'Mapeamento de Riscos'!F49,IF($B56=$A31,'Mapeamento de Riscos'!F50,IF($B57=$A31,'Mapeamento de Riscos'!F51,IF($B58=$A31,'Mapeamento de Riscos'!F52,IF($B59=$A31,'Mapeamento de Riscos'!F53,IF($B60=$A31,'Mapeamento de Riscos'!F54,IF($B61=$A31,'Mapeamento de Riscos'!F55,IF($B62=$A31,'Mapeamento de Riscos'!F56,IF($B63=$A31,'Mapeamento de Riscos'!F57,IF($B64=$A31,'Mapeamento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Poderá ocorrer imprevisibilidade na aquisição ou/e entrega de bens e serviços</v>
      </c>
      <c r="G31" s="250" t="str">
        <f>IF($B31=$A31,'Mapeamento de Riscos'!H25,IF($B32=$A31,'Mapeamento de Riscos'!H26,IF($B33=$A31,'Mapeamento de Riscos'!H27,IF($B34=$A31,'Mapeamento de Riscos'!H28,IF($B35=$A31,'Mapeamento de Riscos'!H29,IF($B36=$A31,'Mapeamento de Riscos'!H30,IF($B37=$A31,'Mapeamento de Riscos'!H31,IF($B38=$A31,'Mapeamento de Riscos'!H32,IF($B39=$A31,'Mapeamento de Riscos'!H33,IF($B40=$A31,'Mapeamento de Riscos'!H34,IF($B41=$A31,'Mapeamento de Riscos'!H35,IF($B42=$A31,'Mapeamento de Riscos'!H36,IF($B43=$A31,'Mapeamento de Riscos'!H37,IF($B44=$A31,'Mapeamento de Riscos'!H38,IF($B45=$A31,'Mapeamento de Riscos'!H39,IF($B46=$A31,'Mapeamento de Riscos'!H40,IF($B47=$A31,'Mapeamento de Riscos'!H41,IF($B48=$A31,'Mapeamento de Riscos'!H42,IF($B49=$A31,'Mapeamento de Riscos'!H43,IF($B50=$A31,'Mapeamento de Riscos'!H44,IF($B51=$A31,'Mapeamento de Riscos'!H45,IF($B52=$A31,'Mapeamento de Riscos'!H46,IF($B53=$A31,'Mapeamento de Riscos'!H47,IF($B54=$A31,'Mapeamento de Riscos'!H48,IF($B55=$A31,'Mapeamento de Riscos'!H49,IF($B56=$A31,'Mapeamento de Riscos'!H50,IF($B57=$A31,'Mapeamento de Riscos'!H51,IF($B58=$A31,'Mapeamento de Riscos'!H52,IF($B59=$A31,'Mapeamento de Riscos'!H53,IF($B60=$A31,'Mapeamento de Riscos'!H54,IF($B61=$A31,'Mapeamento de Riscos'!H55,IF($B62=$A31,'Mapeamento de Riscos'!H56,IF($B63=$A31,'Mapeamento de Riscos'!H57,IF($B64=$A31,'Mapeamento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1. Custos adicionais;
2. Atraso no cronograma de execução;
3. Atraso na execução do contrato.</v>
      </c>
      <c r="H31" s="86" t="str">
        <f>IF($B31=$A31,'Mapeamento de Riscos'!I25,IF($B32=$A31,'Mapeamento de Riscos'!I26,IF($B33=$A31,'Mapeamento de Riscos'!I27,IF($B34=$A31,'Mapeamento de Riscos'!I28,IF($B35=$A31,'Mapeamento de Riscos'!I29,IF($B36=$A31,'Mapeamento de Riscos'!I30,IF($B37=$A31,'Mapeamento de Riscos'!I31,IF($B38=$A31,'Mapeamento de Riscos'!I32,IF($B39=$A31,'Mapeamento de Riscos'!I33,IF($B40=$A31,'Mapeamento de Riscos'!I34,IF($B41=$A31,'Mapeamento de Riscos'!I35,IF($B42=$A31,'Mapeamento de Riscos'!I36,IF($B43=$A31,'Mapeamento de Riscos'!I37,IF($B44=$A31,'Mapeamento de Riscos'!I38,IF($B45=$A31,'Mapeamento de Riscos'!I39,IF($B46=$A31,'Mapeamento de Riscos'!I40,IF($B47=$A31,'Mapeamento de Riscos'!I41,IF($B48=$A31,'Mapeamento de Riscos'!I42,IF($B49=$A31,'Mapeamento de Riscos'!I43,IF($B50=$A31,'Mapeamento de Riscos'!I44,IF($B51=$A31,'Mapeamento de Riscos'!I45,IF($B52=$A31,'Mapeamento de Riscos'!I46,IF($B53=$A31,'Mapeamento de Riscos'!I47,IF($B54=$A31,'Mapeamento de Riscos'!I48,IF($B55=$A31,'Mapeamento de Riscos'!I49,IF($B56=$A31,'Mapeamento de Riscos'!I50,IF($B57=$A31,'Mapeamento de Riscos'!I51,IF($B58=$A31,'Mapeamento de Riscos'!I52,IF($B59=$A31,'Mapeamento de Riscos'!I53,IF($B60=$A31,'Mapeamento de Riscos'!I54,IF($B61=$A31,'Mapeamento de Riscos'!I55,IF($B62=$A31,'Mapeamento de Riscos'!I56,IF($B63=$A31,'Mapeamento de Riscos'!I57,IF($B64=$A31,'Mapeamento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Contratada</v>
      </c>
      <c r="I31" s="86" t="str">
        <f>IF($B31=$A31,'Mapeamento de Riscos'!J25,IF($B32=$A31,'Mapeamento de Riscos'!J26,IF($B33=$A31,'Mapeamento de Riscos'!J27,IF($B34=$A31,'Mapeamento de Riscos'!J28,IF($B35=$A31,'Mapeamento de Riscos'!J29,IF($B36=$A31,'Mapeamento de Riscos'!J30,IF($B37=$A31,'Mapeamento de Riscos'!J31,IF($B38=$A31,'Mapeamento de Riscos'!J32,IF($B39=$A31,'Mapeamento de Riscos'!J33,IF($B40=$A31,'Mapeamento de Riscos'!J34,IF($B41=$A31,'Mapeamento de Riscos'!J35,IF($B42=$A31,'Mapeamento de Riscos'!J36,IF($B43=$A31,'Mapeamento de Riscos'!J37,IF($B44=$A31,'Mapeamento de Riscos'!J38,IF($B45=$A31,'Mapeamento de Riscos'!J39,IF($B46=$A31,'Mapeamento de Riscos'!J40,IF($B47=$A31,'Mapeamento de Riscos'!J41,IF($B48=$A31,'Mapeamento de Riscos'!J42,IF($B49=$A31,'Mapeamento de Riscos'!J43,IF($B50=$A31,'Mapeamento de Riscos'!J44,IF($B51=$A31,'Mapeamento de Riscos'!J45,IF($B52=$A31,'Mapeamento de Riscos'!J46,IF($B53=$A31,'Mapeamento de Riscos'!J47,IF($B54=$A31,'Mapeamento de Riscos'!J48,IF($B55=$A31,'Mapeamento de Riscos'!J49,IF($B56=$A31,'Mapeamento de Riscos'!J50,IF($B57=$A31,'Mapeamento de Riscos'!J51,IF($B58=$A31,'Mapeamento de Riscos'!J52,IF($B59=$A31,'Mapeamento de Riscos'!J53,IF($B60=$A31,'Mapeamento de Riscos'!J54,IF($B61=$A31,'Mapeamento de Riscos'!J55,IF($B62=$A31,'Mapeamento de Riscos'!J56,IF($B63=$A31,'Mapeamento de Riscos'!J57,IF($B64=$A31,'Mapeamento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1- Muito baixa</v>
      </c>
      <c r="J31" s="86" t="str">
        <f>IF($B31=$A31,'Mapeamento de Riscos'!V25,IF($B32=$A31,'Mapeamento de Riscos'!V26,IF($B33=$A31,'Mapeamento de Riscos'!V27,IF($B34=$A31,'Mapeamento de Riscos'!V28,IF($B35=$A31,'Mapeamento de Riscos'!V29,IF($B36=$A31,'Mapeamento de Riscos'!V30,IF($B37=$A31,'Mapeamento de Riscos'!V31,IF($B38=$A31,'Mapeamento de Riscos'!V32,IF($B39=$A31,'Mapeamento de Riscos'!V33,IF($B40=$A31,'Mapeamento de Riscos'!V34,IF($B41=$A31,'Mapeamento de Riscos'!V35,IF($B42=$A31,'Mapeamento de Riscos'!V36,IF($B43=$A31,'Mapeamento de Riscos'!V37,IF($B44=$A31,'Mapeamento de Riscos'!V38,IF($B45=$A31,'Mapeamento de Riscos'!V39,IF($B46=$A31,'Mapeamento de Riscos'!V40,IF($B47=$A31,'Mapeamento de Riscos'!V41,IF($B48=$A31,'Mapeamento de Riscos'!V42,IF($B49=$A31,'Mapeamento de Riscos'!V43,IF($B50=$A31,'Mapeamento de Riscos'!V44,IF($B51=$A31,'Mapeamento de Riscos'!V45,IF($B52=$A31,'Mapeamento de Riscos'!V46,IF($B53=$A31,'Mapeamento de Riscos'!V47,IF($B54=$A31,'Mapeamento de Riscos'!V48,IF($B55=$A31,'Mapeamento de Riscos'!V49,IF($B56=$A31,'Mapeamento de Riscos'!V50,IF($B57=$A31,'Mapeamento de Riscos'!V51,IF($B58=$A31,'Mapeamento de Riscos'!V52,IF($B59=$A31,'Mapeamento de Riscos'!V53,IF($B60=$A31,'Mapeamento de Riscos'!V54,IF($B61=$A31,'Mapeamento de Riscos'!V55,IF($B62=$A31,'Mapeamento de Riscos'!V56,IF($B63=$A31,'Mapeamento de Riscos'!V57,IF($B64=$A31,'Mapeamento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2- Pequeno</v>
      </c>
      <c r="K31" s="86" t="str">
        <f>IF($B31=$A31,'Mapeamento de Riscos'!AG25,IF($B32=$A31,'Mapeamento de Riscos'!AG26,IF($B33=$A31,'Mapeamento de Riscos'!AG27,IF($B34=$A31,'Mapeamento de Riscos'!AG28,IF($B35=$A31,'Mapeamento de Riscos'!AG29,IF($B36=$A31,'Mapeamento de Riscos'!AG30,IF($B37=$A31,'Mapeamento de Riscos'!AG31,IF($B38=$A31,'Mapeamento de Riscos'!AG32,IF($B39=$A31,'Mapeamento de Riscos'!AG33,IF($B40=$A31,'Mapeamento de Riscos'!AG34,IF($B41=$A31,'Mapeamento de Riscos'!AG35,IF($B42=$A31,'Mapeamento de Riscos'!AG36,IF($B43=$A31,'Mapeamento de Riscos'!AG37,IF($B44=$A31,'Mapeamento de Riscos'!AG38,IF($B45=$A31,'Mapeamento de Riscos'!AG39,IF($B46=$A31,'Mapeamento de Riscos'!AG40,IF($B47=$A31,'Mapeamento de Riscos'!AG41,IF($B48=$A31,'Mapeamento de Riscos'!AG42,IF($B49=$A31,'Mapeamento de Riscos'!AG43,IF($B50=$A31,'Mapeamento de Riscos'!AG44,IF($B51=$A31,'Mapeamento de Riscos'!AG45,IF($B52=$A31,'Mapeamento de Riscos'!AG46,IF($B53=$A31,'Mapeamento de Riscos'!AG47,IF($B54=$A31,'Mapeamento de Riscos'!AG48,IF($B55=$A31,'Mapeamento de Riscos'!AG49,IF($B56=$A31,'Mapeamento de Riscos'!AG50,IF($B57=$A31,'Mapeamento de Riscos'!AG51,IF($B58=$A31,'Mapeamento de Riscos'!AG52,IF($B59=$A31,'Mapeamento de Riscos'!AG53,IF($B60=$A31,'Mapeamento de Riscos'!AG54,IF($B61=$A31,'Mapeamento de Riscos'!AG55,IF($B62=$A31,'Mapeamento de Riscos'!AG56,IF($B63=$A31,'Mapeamento de Riscos'!AG57,IF($B64=$A31,'Mapeamento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
      </c>
      <c r="L31" s="86">
        <f>IF($B31=$A31,'Mapeamento de Riscos'!AH25,IF($B32=$A31,'Mapeamento de Riscos'!AH26,IF($B33=$A31,'Mapeamento de Riscos'!AH27,IF($B34=$A31,'Mapeamento de Riscos'!AH28,IF($B35=$A31,'Mapeamento de Riscos'!AH29,IF($B36=$A31,'Mapeamento de Riscos'!AH30,IF($B37=$A31,'Mapeamento de Riscos'!AH31,IF($B38=$A31,'Mapeamento de Riscos'!AH32,IF($B39=$A31,'Mapeamento de Riscos'!AH33,IF($B40=$A31,'Mapeamento de Riscos'!AH34,IF($B41=$A31,'Mapeamento de Riscos'!AH35,IF($B42=$A31,'Mapeamento de Riscos'!AH36,IF($B43=$A31,'Mapeamento de Riscos'!AH37,IF($B44=$A31,'Mapeamento de Riscos'!AH38,IF($B45=$A31,'Mapeamento de Riscos'!AH39,IF($B46=$A31,'Mapeamento de Riscos'!AH40,IF($B47=$A31,'Mapeamento de Riscos'!AH41,IF($B48=$A31,'Mapeamento de Riscos'!AH42,IF($B49=$A31,'Mapeamento de Riscos'!AH43,IF($B50=$A31,'Mapeamento de Riscos'!AH44,IF($B51=$A31,'Mapeamento de Riscos'!AH45,IF($B52=$A31,'Mapeamento de Riscos'!AH46,IF($B53=$A31,'Mapeamento de Riscos'!AH47,IF($B54=$A31,'Mapeamento de Riscos'!AH48,IF($B55=$A31,'Mapeamento de Riscos'!AH49,IF($B56=$A31,'Mapeamento de Riscos'!AH50,IF($B57=$A31,'Mapeamento de Riscos'!AH51,IF($B58=$A31,'Mapeamento de Riscos'!AH52,IF($B59=$A31,'Mapeamento de Riscos'!AH53,IF($B60=$A31,'Mapeamento de Riscos'!AH54,IF($B61=$A31,'Mapeamento de Riscos'!AH55,IF($B62=$A31,'Mapeamento de Riscos'!AH56,IF($B63=$A31,'Mapeamento de Riscos'!AH57,IF($B64=$A31,'Mapeamento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0</v>
      </c>
      <c r="M31" s="249" t="str">
        <f>IF('Mapeamento de Riscos'!AI25&gt;0,(Q72&amp;" PREVENTIVO:  "&amp;'Mapeamento de Riscos'!AI25&amp;"
 ATENUANTE: "&amp;'Mapeamento de Riscos'!AK25&amp;""""),"")</f>
        <v/>
      </c>
      <c r="N31" s="249" t="str">
        <f>IF(C31='Mapeamento de Riscos'!A25,M31,IF(C31='Mapeamento de Riscos'!A26,'Matriz de Risco'!M32,IF(C31='Mapeamento de Riscos'!A27,'Matriz de Risco'!M33,IF(C31='Mapeamento de Riscos'!A28,'Matriz de Risco'!M34,IF(C31='Mapeamento de Riscos'!A29,'Matriz de Risco'!M35,IF(C31='Mapeamento de Riscos'!A30,'Matriz de Risco'!M36,IF(C31='Mapeamento de Riscos'!A31,'Matriz de Risco'!M37,IF(C31='Mapeamento de Riscos'!A32,'Matriz de Risco'!M38,IF(C31='Mapeamento de Riscos'!A33,'Matriz de Risco'!M39,IF(C31='Mapeamento de Riscos'!A34,'Matriz de Risco'!M40,IF(C31='Mapeamento de Riscos'!A35,'Matriz de Risco'!M41,IF(C31='Mapeamento de Riscos'!A36,'Matriz de Risco'!M42,IF(C31='Mapeamento de Riscos'!A37,'Matriz de Risco'!M43,IF(C31='Mapeamento de Riscos'!A38,'Matriz de Risco'!M44,IF(C31='Mapeamento de Riscos'!A39,'Matriz de Risco'!M45,IF(C31='Mapeamento de Riscos'!A40,'Matriz de Risco'!M46,IF(C31='Mapeamento de Riscos'!A41,'Matriz de Risco'!M47,IF(C31='Mapeamento de Riscos'!A42,'Matriz de Risco'!M48,IF(C31='Mapeamento de Riscos'!A43,'Matriz de Risco'!M49,IF(C31='Mapeamento de Riscos'!A44,'Matriz de Risco'!M50,IF(C31='Mapeamento de Riscos'!A45,'Matriz de Risco'!M51,IF(C31='Mapeamento de Riscos'!A46,'Matriz de Risco'!M52,IF(C31='Mapeamento de Riscos'!A47,'Matriz de Risco'!M53,IF(C31='Mapeamento de Riscos'!A48,'Matriz de Risco'!M54,IF(C31='Mapeamento de Riscos'!A49,'Matriz de Risco'!M55,IF(C31='Mapeamento de Riscos'!A50,'Matriz de Risco'!M56,IF(C31='Mapeamento de Riscos'!A51,'Matriz de Risco'!M57,IF(C31='Mapeamento de Riscos'!A52,'Matriz de Risco'!M58,IF(C31='Mapeamento de Riscos'!A53,'Matriz de Risco'!M59,IF(C31='Mapeamento de Riscos'!A54,'Matriz de Risco'!M60,IF(C31='Mapeamento de Riscos'!A55,'Matriz de Risco'!M61,IF(C31='Mapeamento de Riscos'!A56,'Matriz de Risco'!M62,IF(C31='Mapeamento de Riscos'!A57,'Matriz de Risco'!M63,"")))))))))))))))))))))))))))))))))</f>
        <v/>
      </c>
    </row>
    <row r="32" spans="1:14" ht="79.900000000000006" customHeight="1" x14ac:dyDescent="0.25">
      <c r="A32" s="244">
        <v>19</v>
      </c>
      <c r="B32" s="4">
        <f>IF('Mapeamento de Riscos'!B26="Gestão contratual",(COUNT($B$14:B31))+1,"")</f>
        <v>15</v>
      </c>
      <c r="C32" s="281" t="str">
        <f>IF($B32=$A32,'Mapeamento de Riscos'!A26,IF($B33=$A32,'Mapeamento de Riscos'!A27,IF($B34=$A32,'Mapeamento de Riscos'!A28,IF($B35=$A32,'Mapeamento de Riscos'!A29,IF($B36=$A32,'Mapeamento de Riscos'!A30,IF($B37=$A32,'Mapeamento de Riscos'!A31,IF($B38=$A32,'Mapeamento de Riscos'!A32,IF($B39=$A32,'Mapeamento de Riscos'!A33,IF($B40=$A32,'Mapeamento de Riscos'!A34,IF($B41=$A32,'Mapeamento de Riscos'!A35,IF($B42=$A32,'Mapeamento de Riscos'!A36,IF($B43=$A32,'Mapeamento de Riscos'!A37,IF($B44=$A32,'Mapeamento de Riscos'!A38,IF($B45=$A32,'Mapeamento de Riscos'!A39,IF($B46=$A32,'Mapeamento de Riscos'!A40,IF($B47=$A32,'Mapeamento de Riscos'!A41,IF($B48=$A32,'Mapeamento de Riscos'!A42,IF($B49=$A32,'Mapeamento de Riscos'!A43,IF($B50=$A32,'Mapeamento de Riscos'!A44,IF($B51=$A32,'Mapeamento de Riscos'!A45,IF($B52=$A32,'Mapeamento de Riscos'!A46,IF($B53=$A32,'Mapeamento de Riscos'!A47,IF($B54=$A32,'Mapeamento de Riscos'!A48,IF($B55=$A32,'Mapeamento de Riscos'!A49,IF($B56=$A32,'Mapeamento de Riscos'!A50,IF($B57=$A32,'Mapeamento de Riscos'!A51,IF($B58=$A32,'Mapeamento de Riscos'!A52,IF($B59=$A32,'Mapeamento de Riscos'!A53,IF($B60=$A32,'Mapeamento de Riscos'!A54,IF($B61=$A32,'Mapeamento de Riscos'!A55,IF($B62=$A32,'Mapeamento de Riscos'!A56,IF($B63=$A32,'Mapeamento de Riscos'!A57,IF($B64=$A32,'Mapeamento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RC023</v>
      </c>
      <c r="D32" s="86" t="str">
        <f>IF($B32=$A32,'Mapeamento de Riscos'!B26,IF($B33=$A32,'Mapeamento de Riscos'!B27,IF($B34=$A32,'Mapeamento de Riscos'!B28,IF($B35=$A32,'Mapeamento de Riscos'!B29,IF($B36=$A32,'Mapeamento de Riscos'!B30,IF($B37=$A32,'Mapeamento de Riscos'!B31,IF($B38=$A32,'Mapeamento de Riscos'!B32,IF($B39=$A32,'Mapeamento de Riscos'!B33,IF($B40=$A32,'Mapeamento de Riscos'!B34,IF($B41=$A32,'Mapeamento de Riscos'!B35,IF($B42=$A32,'Mapeamento de Riscos'!B36,IF($B43=$A32,'Mapeamento de Riscos'!B37,IF($B44=$A32,'Mapeamento de Riscos'!B38,IF($B45=$A32,'Mapeamento de Riscos'!B39,IF($B46=$A32,'Mapeamento de Riscos'!B40,IF($B47=$A32,'Mapeamento de Riscos'!B41,IF($B48=$A32,'Mapeamento de Riscos'!B42,IF($B49=$A32,'Mapeamento de Riscos'!B43,IF($B50=$A32,'Mapeamento de Riscos'!B44,IF($B51=$A32,'Mapeamento de Riscos'!B45,IF($B52=$A32,'Mapeamento de Riscos'!B46,IF($B53=$A32,'Mapeamento de Riscos'!B47,IF($B54=$A32,'Mapeamento de Riscos'!B48,IF($B55=$A32,'Mapeamento de Riscos'!B49,IF($B56=$A32,'Mapeamento de Riscos'!B50,IF($B57=$A32,'Mapeamento de Riscos'!B51,IF($B58=$A32,'Mapeamento de Riscos'!B52,IF($B59=$A32,'Mapeamento de Riscos'!B53,IF($B60=$A32,'Mapeamento de Riscos'!B54,IF($B61=$A32,'Mapeamento de Riscos'!B55,IF($B62=$A32,'Mapeamento de Riscos'!B56,IF($B63=$A32,'Mapeamento de Riscos'!B57,IF($B64=$A32,'Mapeamento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Gestão contratual</v>
      </c>
      <c r="E32" s="250" t="str">
        <f>IF($B32=$A32,'Mapeamento de Riscos'!E26,IF($B33=$A32,'Mapeamento de Riscos'!E27,IF($B34=$A32,'Mapeamento de Riscos'!E28,IF($B35=$A32,'Mapeamento de Riscos'!E29,IF($B36=$A32,'Mapeamento de Riscos'!E30,IF($B37=$A32,'Mapeamento de Riscos'!E31,IF($B38=$A32,'Mapeamento de Riscos'!E32,IF($B39=$A32,'Mapeamento de Riscos'!E33,IF($B40=$A32,'Mapeamento de Riscos'!E34,IF($B41=$A32,'Mapeamento de Riscos'!E35,IF($B42=$A32,'Mapeamento de Riscos'!E36,IF($B43=$A32,'Mapeamento de Riscos'!E37,IF($B44=$A32,'Mapeamento de Riscos'!E38,IF($B45=$A32,'Mapeamento de Riscos'!E39,IF($B46=$A32,'Mapeamento de Riscos'!E40,IF($B47=$A32,'Mapeamento de Riscos'!E41,IF($B48=$A32,'Mapeamento de Riscos'!E42,IF($B49=$A32,'Mapeamento de Riscos'!E43,IF($B50=$A32,'Mapeamento de Riscos'!E44,IF($B51=$A32,'Mapeamento de Riscos'!E45,IF($B52=$A32,'Mapeamento de Riscos'!E46,IF($B53=$A32,'Mapeamento de Riscos'!E47,IF($B54=$A32,'Mapeamento de Riscos'!E48,IF($B55=$A32,'Mapeamento de Riscos'!E49,IF($B56=$A32,'Mapeamento de Riscos'!E50,IF($B57=$A32,'Mapeamento de Riscos'!E51,IF($B58=$A32,'Mapeamento de Riscos'!E52,IF($B59=$A32,'Mapeamento de Riscos'!E53,IF($B60=$A32,'Mapeamento de Riscos'!E54,IF($B61=$A32,'Mapeamento de Riscos'!E55,IF($B62=$A32,'Mapeamento de Riscos'!E56,IF($B63=$A32,'Mapeamento de Riscos'!E57,IF($B64=$A32,'Mapeamento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Necessidade de realizar desvios de tráfego para continuidade do fluxo de veículos na região da realização da obra</v>
      </c>
      <c r="F32" s="250" t="str">
        <f>IF($B32=$A32,'Mapeamento de Riscos'!F26,IF($B33=$A32,'Mapeamento de Riscos'!F27,IF($B34=$A32,'Mapeamento de Riscos'!F28,IF($B35=$A32,'Mapeamento de Riscos'!F29,IF($B36=$A32,'Mapeamento de Riscos'!F30,IF($B37=$A32,'Mapeamento de Riscos'!F31,IF($B38=$A32,'Mapeamento de Riscos'!F32,IF($B39=$A32,'Mapeamento de Riscos'!F33,IF($B40=$A32,'Mapeamento de Riscos'!F34,IF($B41=$A32,'Mapeamento de Riscos'!F35,IF($B42=$A32,'Mapeamento de Riscos'!F36,IF($B43=$A32,'Mapeamento de Riscos'!F37,IF($B44=$A32,'Mapeamento de Riscos'!F38,IF($B45=$A32,'Mapeamento de Riscos'!F39,IF($B46=$A32,'Mapeamento de Riscos'!F40,IF($B47=$A32,'Mapeamento de Riscos'!F41,IF($B48=$A32,'Mapeamento de Riscos'!F42,IF($B49=$A32,'Mapeamento de Riscos'!F43,IF($B50=$A32,'Mapeamento de Riscos'!F44,IF($B51=$A32,'Mapeamento de Riscos'!F45,IF($B52=$A32,'Mapeamento de Riscos'!F46,IF($B53=$A32,'Mapeamento de Riscos'!F47,IF($B54=$A32,'Mapeamento de Riscos'!F48,IF($B55=$A32,'Mapeamento de Riscos'!F49,IF($B56=$A32,'Mapeamento de Riscos'!F50,IF($B57=$A32,'Mapeamento de Riscos'!F51,IF($B58=$A32,'Mapeamento de Riscos'!F52,IF($B59=$A32,'Mapeamento de Riscos'!F53,IF($B60=$A32,'Mapeamento de Riscos'!F54,IF($B61=$A32,'Mapeamento de Riscos'!F55,IF($B62=$A32,'Mapeamento de Riscos'!F56,IF($B63=$A32,'Mapeamento de Riscos'!F57,IF($B64=$A32,'Mapeamento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Poderá ocorrer acréscimo dos custos operacionais</v>
      </c>
      <c r="G32" s="250" t="str">
        <f>IF($B32=$A32,'Mapeamento de Riscos'!H26,IF($B33=$A32,'Mapeamento de Riscos'!H27,IF($B34=$A32,'Mapeamento de Riscos'!H28,IF($B35=$A32,'Mapeamento de Riscos'!H29,IF($B36=$A32,'Mapeamento de Riscos'!H30,IF($B37=$A32,'Mapeamento de Riscos'!H31,IF($B38=$A32,'Mapeamento de Riscos'!H32,IF($B39=$A32,'Mapeamento de Riscos'!H33,IF($B40=$A32,'Mapeamento de Riscos'!H34,IF($B41=$A32,'Mapeamento de Riscos'!H35,IF($B42=$A32,'Mapeamento de Riscos'!H36,IF($B43=$A32,'Mapeamento de Riscos'!H37,IF($B44=$A32,'Mapeamento de Riscos'!H38,IF($B45=$A32,'Mapeamento de Riscos'!H39,IF($B46=$A32,'Mapeamento de Riscos'!H40,IF($B47=$A32,'Mapeamento de Riscos'!H41,IF($B48=$A32,'Mapeamento de Riscos'!H42,IF($B49=$A32,'Mapeamento de Riscos'!H43,IF($B50=$A32,'Mapeamento de Riscos'!H44,IF($B51=$A32,'Mapeamento de Riscos'!H45,IF($B52=$A32,'Mapeamento de Riscos'!H46,IF($B53=$A32,'Mapeamento de Riscos'!H47,IF($B54=$A32,'Mapeamento de Riscos'!H48,IF($B55=$A32,'Mapeamento de Riscos'!H49,IF($B56=$A32,'Mapeamento de Riscos'!H50,IF($B57=$A32,'Mapeamento de Riscos'!H51,IF($B58=$A32,'Mapeamento de Riscos'!H52,IF($B59=$A32,'Mapeamento de Riscos'!H53,IF($B60=$A32,'Mapeamento de Riscos'!H54,IF($B61=$A32,'Mapeamento de Riscos'!H55,IF($B62=$A32,'Mapeamento de Riscos'!H56,IF($B63=$A32,'Mapeamento de Riscos'!H57,IF($B64=$A32,'Mapeamento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1. Custos adicionais para manutenção e operação;
2. Atraso no cronograma de execução;
3. Atraso na execução do contrato.</v>
      </c>
      <c r="H32" s="86" t="str">
        <f>IF($B32=$A32,'Mapeamento de Riscos'!I26,IF($B33=$A32,'Mapeamento de Riscos'!I27,IF($B34=$A32,'Mapeamento de Riscos'!I28,IF($B35=$A32,'Mapeamento de Riscos'!I29,IF($B36=$A32,'Mapeamento de Riscos'!I30,IF($B37=$A32,'Mapeamento de Riscos'!I31,IF($B38=$A32,'Mapeamento de Riscos'!I32,IF($B39=$A32,'Mapeamento de Riscos'!I33,IF($B40=$A32,'Mapeamento de Riscos'!I34,IF($B41=$A32,'Mapeamento de Riscos'!I35,IF($B42=$A32,'Mapeamento de Riscos'!I36,IF($B43=$A32,'Mapeamento de Riscos'!I37,IF($B44=$A32,'Mapeamento de Riscos'!I38,IF($B45=$A32,'Mapeamento de Riscos'!I39,IF($B46=$A32,'Mapeamento de Riscos'!I40,IF($B47=$A32,'Mapeamento de Riscos'!I41,IF($B48=$A32,'Mapeamento de Riscos'!I42,IF($B49=$A32,'Mapeamento de Riscos'!I43,IF($B50=$A32,'Mapeamento de Riscos'!I44,IF($B51=$A32,'Mapeamento de Riscos'!I45,IF($B52=$A32,'Mapeamento de Riscos'!I46,IF($B53=$A32,'Mapeamento de Riscos'!I47,IF($B54=$A32,'Mapeamento de Riscos'!I48,IF($B55=$A32,'Mapeamento de Riscos'!I49,IF($B56=$A32,'Mapeamento de Riscos'!I50,IF($B57=$A32,'Mapeamento de Riscos'!I51,IF($B58=$A32,'Mapeamento de Riscos'!I52,IF($B59=$A32,'Mapeamento de Riscos'!I53,IF($B60=$A32,'Mapeamento de Riscos'!I54,IF($B61=$A32,'Mapeamento de Riscos'!I55,IF($B62=$A32,'Mapeamento de Riscos'!I56,IF($B63=$A32,'Mapeamento de Riscos'!I57,IF($B64=$A32,'Mapeamento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Contratada</v>
      </c>
      <c r="I32" s="86" t="str">
        <f>IF($B32=$A32,'Mapeamento de Riscos'!J26,IF($B33=$A32,'Mapeamento de Riscos'!J27,IF($B34=$A32,'Mapeamento de Riscos'!J28,IF($B35=$A32,'Mapeamento de Riscos'!J29,IF($B36=$A32,'Mapeamento de Riscos'!J30,IF($B37=$A32,'Mapeamento de Riscos'!J31,IF($B38=$A32,'Mapeamento de Riscos'!J32,IF($B39=$A32,'Mapeamento de Riscos'!J33,IF($B40=$A32,'Mapeamento de Riscos'!J34,IF($B41=$A32,'Mapeamento de Riscos'!J35,IF($B42=$A32,'Mapeamento de Riscos'!J36,IF($B43=$A32,'Mapeamento de Riscos'!J37,IF($B44=$A32,'Mapeamento de Riscos'!J38,IF($B45=$A32,'Mapeamento de Riscos'!J39,IF($B46=$A32,'Mapeamento de Riscos'!J40,IF($B47=$A32,'Mapeamento de Riscos'!J41,IF($B48=$A32,'Mapeamento de Riscos'!J42,IF($B49=$A32,'Mapeamento de Riscos'!J43,IF($B50=$A32,'Mapeamento de Riscos'!J44,IF($B51=$A32,'Mapeamento de Riscos'!J45,IF($B52=$A32,'Mapeamento de Riscos'!J46,IF($B53=$A32,'Mapeamento de Riscos'!J47,IF($B54=$A32,'Mapeamento de Riscos'!J48,IF($B55=$A32,'Mapeamento de Riscos'!J49,IF($B56=$A32,'Mapeamento de Riscos'!J50,IF($B57=$A32,'Mapeamento de Riscos'!J51,IF($B58=$A32,'Mapeamento de Riscos'!J52,IF($B59=$A32,'Mapeamento de Riscos'!J53,IF($B60=$A32,'Mapeamento de Riscos'!J54,IF($B61=$A32,'Mapeamento de Riscos'!J55,IF($B62=$A32,'Mapeamento de Riscos'!J56,IF($B63=$A32,'Mapeamento de Riscos'!J57,IF($B64=$A32,'Mapeamento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3- Média</v>
      </c>
      <c r="J32" s="86" t="str">
        <f>IF($B32=$A32,'Mapeamento de Riscos'!V26,IF($B33=$A32,'Mapeamento de Riscos'!V27,IF($B34=$A32,'Mapeamento de Riscos'!V28,IF($B35=$A32,'Mapeamento de Riscos'!V29,IF($B36=$A32,'Mapeamento de Riscos'!V30,IF($B37=$A32,'Mapeamento de Riscos'!V31,IF($B38=$A32,'Mapeamento de Riscos'!V32,IF($B39=$A32,'Mapeamento de Riscos'!V33,IF($B40=$A32,'Mapeamento de Riscos'!V34,IF($B41=$A32,'Mapeamento de Riscos'!V35,IF($B42=$A32,'Mapeamento de Riscos'!V36,IF($B43=$A32,'Mapeamento de Riscos'!V37,IF($B44=$A32,'Mapeamento de Riscos'!V38,IF($B45=$A32,'Mapeamento de Riscos'!V39,IF($B46=$A32,'Mapeamento de Riscos'!V40,IF($B47=$A32,'Mapeamento de Riscos'!V41,IF($B48=$A32,'Mapeamento de Riscos'!V42,IF($B49=$A32,'Mapeamento de Riscos'!V43,IF($B50=$A32,'Mapeamento de Riscos'!V44,IF($B51=$A32,'Mapeamento de Riscos'!V45,IF($B52=$A32,'Mapeamento de Riscos'!V46,IF($B53=$A32,'Mapeamento de Riscos'!V47,IF($B54=$A32,'Mapeamento de Riscos'!V48,IF($B55=$A32,'Mapeamento de Riscos'!V49,IF($B56=$A32,'Mapeamento de Riscos'!V50,IF($B57=$A32,'Mapeamento de Riscos'!V51,IF($B58=$A32,'Mapeamento de Riscos'!V52,IF($B59=$A32,'Mapeamento de Riscos'!V53,IF($B60=$A32,'Mapeamento de Riscos'!V54,IF($B61=$A32,'Mapeamento de Riscos'!V55,IF($B62=$A32,'Mapeamento de Riscos'!V56,IF($B63=$A32,'Mapeamento de Riscos'!V57,IF($B64=$A32,'Mapeamento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1- Insignificante</v>
      </c>
      <c r="K32" s="86" t="str">
        <f>IF($B32=$A32,'Mapeamento de Riscos'!AG26,IF($B33=$A32,'Mapeamento de Riscos'!AG27,IF($B34=$A32,'Mapeamento de Riscos'!AG28,IF($B35=$A32,'Mapeamento de Riscos'!AG29,IF($B36=$A32,'Mapeamento de Riscos'!AG30,IF($B37=$A32,'Mapeamento de Riscos'!AG31,IF($B38=$A32,'Mapeamento de Riscos'!AG32,IF($B39=$A32,'Mapeamento de Riscos'!AG33,IF($B40=$A32,'Mapeamento de Riscos'!AG34,IF($B41=$A32,'Mapeamento de Riscos'!AG35,IF($B42=$A32,'Mapeamento de Riscos'!AG36,IF($B43=$A32,'Mapeamento de Riscos'!AG37,IF($B44=$A32,'Mapeamento de Riscos'!AG38,IF($B45=$A32,'Mapeamento de Riscos'!AG39,IF($B46=$A32,'Mapeamento de Riscos'!AG40,IF($B47=$A32,'Mapeamento de Riscos'!AG41,IF($B48=$A32,'Mapeamento de Riscos'!AG42,IF($B49=$A32,'Mapeamento de Riscos'!AG43,IF($B50=$A32,'Mapeamento de Riscos'!AG44,IF($B51=$A32,'Mapeamento de Riscos'!AG45,IF($B52=$A32,'Mapeamento de Riscos'!AG46,IF($B53=$A32,'Mapeamento de Riscos'!AG47,IF($B54=$A32,'Mapeamento de Riscos'!AG48,IF($B55=$A32,'Mapeamento de Riscos'!AG49,IF($B56=$A32,'Mapeamento de Riscos'!AG50,IF($B57=$A32,'Mapeamento de Riscos'!AG51,IF($B58=$A32,'Mapeamento de Riscos'!AG52,IF($B59=$A32,'Mapeamento de Riscos'!AG53,IF($B60=$A32,'Mapeamento de Riscos'!AG54,IF($B61=$A32,'Mapeamento de Riscos'!AG55,IF($B62=$A32,'Mapeamento de Riscos'!AG56,IF($B63=$A32,'Mapeamento de Riscos'!AG57,IF($B64=$A32,'Mapeamento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Risco Baixo</v>
      </c>
      <c r="L32" s="86" t="str">
        <f>IF($B32=$A32,'Mapeamento de Riscos'!AH26,IF($B33=$A32,'Mapeamento de Riscos'!AH27,IF($B34=$A32,'Mapeamento de Riscos'!AH28,IF($B35=$A32,'Mapeamento de Riscos'!AH29,IF($B36=$A32,'Mapeamento de Riscos'!AH30,IF($B37=$A32,'Mapeamento de Riscos'!AH31,IF($B38=$A32,'Mapeamento de Riscos'!AH32,IF($B39=$A32,'Mapeamento de Riscos'!AH33,IF($B40=$A32,'Mapeamento de Riscos'!AH34,IF($B41=$A32,'Mapeamento de Riscos'!AH35,IF($B42=$A32,'Mapeamento de Riscos'!AH36,IF($B43=$A32,'Mapeamento de Riscos'!AH37,IF($B44=$A32,'Mapeamento de Riscos'!AH38,IF($B45=$A32,'Mapeamento de Riscos'!AH39,IF($B46=$A32,'Mapeamento de Riscos'!AH40,IF($B47=$A32,'Mapeamento de Riscos'!AH41,IF($B48=$A32,'Mapeamento de Riscos'!AH42,IF($B49=$A32,'Mapeamento de Riscos'!AH43,IF($B50=$A32,'Mapeamento de Riscos'!AH44,IF($B51=$A32,'Mapeamento de Riscos'!AH45,IF($B52=$A32,'Mapeamento de Riscos'!AH46,IF($B53=$A32,'Mapeamento de Riscos'!AH47,IF($B54=$A32,'Mapeamento de Riscos'!AH48,IF($B55=$A32,'Mapeamento de Riscos'!AH49,IF($B56=$A32,'Mapeamento de Riscos'!AH50,IF($B57=$A32,'Mapeamento de Riscos'!AH51,IF($B58=$A32,'Mapeamento de Riscos'!AH52,IF($B59=$A32,'Mapeamento de Riscos'!AH53,IF($B60=$A32,'Mapeamento de Riscos'!AH54,IF($B61=$A32,'Mapeamento de Riscos'!AH55,IF($B62=$A32,'Mapeamento de Riscos'!AH56,IF($B63=$A32,'Mapeamento de Riscos'!AH57,IF($B64=$A32,'Mapeamento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Aceitar</v>
      </c>
      <c r="M32" s="249" t="str">
        <f>IF('Mapeamento de Riscos'!AI26&gt;0,(Q73&amp;" PREVENTIVO:  "&amp;'Mapeamento de Riscos'!AI26&amp;"
 ATENUANTE: "&amp;'Mapeamento de Riscos'!AK26&amp;""""),"")</f>
        <v/>
      </c>
      <c r="N32" s="249" t="str">
        <f>IF(C32='Mapeamento de Riscos'!A26,M32,IF(C32='Mapeamento de Riscos'!A27,'Matriz de Risco'!M33,IF(C32='Mapeamento de Riscos'!A28,'Matriz de Risco'!M34,IF(C32='Mapeamento de Riscos'!A29,'Matriz de Risco'!M35,IF(C32='Mapeamento de Riscos'!A30,'Matriz de Risco'!M36,IF(C32='Mapeamento de Riscos'!A31,'Matriz de Risco'!M37,IF(C32='Mapeamento de Riscos'!A32,'Matriz de Risco'!M38,IF(C32='Mapeamento de Riscos'!A33,'Matriz de Risco'!M39,IF(C32='Mapeamento de Riscos'!A34,'Matriz de Risco'!M40,IF(C32='Mapeamento de Riscos'!A35,'Matriz de Risco'!M41,IF(C32='Mapeamento de Riscos'!A36,'Matriz de Risco'!M42,IF(C32='Mapeamento de Riscos'!A37,'Matriz de Risco'!M43,IF(C32='Mapeamento de Riscos'!A38,'Matriz de Risco'!M44,IF(C32='Mapeamento de Riscos'!A39,'Matriz de Risco'!M45,IF(C32='Mapeamento de Riscos'!A40,'Matriz de Risco'!M46,IF(C32='Mapeamento de Riscos'!A41,'Matriz de Risco'!M47,IF(C32='Mapeamento de Riscos'!A42,'Matriz de Risco'!M48,IF(C32='Mapeamento de Riscos'!A43,'Matriz de Risco'!M49,IF(C32='Mapeamento de Riscos'!A44,'Matriz de Risco'!M50,IF(C32='Mapeamento de Riscos'!A45,'Matriz de Risco'!M51,IF(C32='Mapeamento de Riscos'!A46,'Matriz de Risco'!M52,IF(C32='Mapeamento de Riscos'!A47,'Matriz de Risco'!M53,IF(C32='Mapeamento de Riscos'!A48,'Matriz de Risco'!M54,IF(C32='Mapeamento de Riscos'!A49,'Matriz de Risco'!M55,IF(C32='Mapeamento de Riscos'!A50,'Matriz de Risco'!M56,IF(C32='Mapeamento de Riscos'!A51,'Matriz de Risco'!M57,IF(C32='Mapeamento de Riscos'!A52,'Matriz de Risco'!M58,IF(C32='Mapeamento de Riscos'!A53,'Matriz de Risco'!M59,IF(C32='Mapeamento de Riscos'!A54,'Matriz de Risco'!M60,IF(C32='Mapeamento de Riscos'!A55,'Matriz de Risco'!M61,IF(C32='Mapeamento de Riscos'!A56,'Matriz de Risco'!M62,IF(C32='Mapeamento de Riscos'!A57,'Matriz de Risco'!M63,""))))))))))))))))))))))))))))))))</f>
        <v/>
      </c>
    </row>
    <row r="33" spans="1:14" ht="79.900000000000006" hidden="1" customHeight="1" x14ac:dyDescent="0.25">
      <c r="A33" s="244">
        <v>20</v>
      </c>
      <c r="B33" s="4">
        <f>IF('Mapeamento de Riscos'!B27="Gestão contratual",(COUNT($B$14:B32))+1,"")</f>
        <v>16</v>
      </c>
      <c r="C33" s="281" t="str">
        <f>IF($B33=$A33,'Mapeamento de Riscos'!A27,IF($B34=$A33,'Mapeamento de Riscos'!A28,IF($B35=$A33,'Mapeamento de Riscos'!A29,IF($B36=$A33,'Mapeamento de Riscos'!A30,IF($B37=$A33,'Mapeamento de Riscos'!A31,IF($B38=$A33,'Mapeamento de Riscos'!A32,IF($B39=$A33,'Mapeamento de Riscos'!A33,IF($B40=$A33,'Mapeamento de Riscos'!A34,IF($B41=$A33,'Mapeamento de Riscos'!A35,IF($B42=$A33,'Mapeamento de Riscos'!A36,IF($B43=$A33,'Mapeamento de Riscos'!A37,IF($B44=$A33,'Mapeamento de Riscos'!A38,IF($B45=$A33,'Mapeamento de Riscos'!A39,IF($B46=$A33,'Mapeamento de Riscos'!A40,IF($B47=$A33,'Mapeamento de Riscos'!A41,IF($B48=$A33,'Mapeamento de Riscos'!A42,IF($B49=$A33,'Mapeamento de Riscos'!A43,IF($B50=$A33,'Mapeamento de Riscos'!A44,IF($B51=$A33,'Mapeamento de Riscos'!A45,IF($B52=$A33,'Mapeamento de Riscos'!A46,IF($B53=$A33,'Mapeamento de Riscos'!A47,IF($B54=$A33,'Mapeamento de Riscos'!A48,IF($B55=$A33,'Mapeamento de Riscos'!A49,IF($B56=$A33,'Mapeamento de Riscos'!A50,IF($B57=$A33,'Mapeamento de Riscos'!A51,IF($B58=$A33,'Mapeamento de Riscos'!A52,IF($B59=$A33,'Mapeamento de Riscos'!A53,IF($B60=$A33,'Mapeamento de Riscos'!A54,IF($B61=$A33,'Mapeamento de Riscos'!A55,IF($B62=$A33,'Mapeamento de Riscos'!A56,IF($B63=$A33,'Mapeamento de Riscos'!A57,IF($B64=$A33,'Mapeamento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D33" s="86" t="str">
        <f>IF($B33=$A33,'Mapeamento de Riscos'!B27,IF($B34=$A33,'Mapeamento de Riscos'!B28,IF($B35=$A33,'Mapeamento de Riscos'!B29,IF($B36=$A33,'Mapeamento de Riscos'!B30,IF($B37=$A33,'Mapeamento de Riscos'!B31,IF($B38=$A33,'Mapeamento de Riscos'!B32,IF($B39=$A33,'Mapeamento de Riscos'!B33,IF($B40=$A33,'Mapeamento de Riscos'!B34,IF($B41=$A33,'Mapeamento de Riscos'!B35,IF($B42=$A33,'Mapeamento de Riscos'!B36,IF($B43=$A33,'Mapeamento de Riscos'!B37,IF($B44=$A33,'Mapeamento de Riscos'!B38,IF($B45=$A33,'Mapeamento de Riscos'!B39,IF($B46=$A33,'Mapeamento de Riscos'!B40,IF($B47=$A33,'Mapeamento de Riscos'!B41,IF($B48=$A33,'Mapeamento de Riscos'!B42,IF($B49=$A33,'Mapeamento de Riscos'!B43,IF($B50=$A33,'Mapeamento de Riscos'!B44,IF($B51=$A33,'Mapeamento de Riscos'!B45,IF($B52=$A33,'Mapeamento de Riscos'!B46,IF($B53=$A33,'Mapeamento de Riscos'!B47,IF($B54=$A33,'Mapeamento de Riscos'!B48,IF($B55=$A33,'Mapeamento de Riscos'!B49,IF($B56=$A33,'Mapeamento de Riscos'!B50,IF($B57=$A33,'Mapeamento de Riscos'!B51,IF($B58=$A33,'Mapeamento de Riscos'!B52,IF($B59=$A33,'Mapeamento de Riscos'!B53,IF($B60=$A33,'Mapeamento de Riscos'!B54,IF($B61=$A33,'Mapeamento de Riscos'!B55,IF($B62=$A33,'Mapeamento de Riscos'!B56,IF($B63=$A33,'Mapeamento de Riscos'!B57,IF($B64=$A33,'Mapeamento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E33" s="250" t="str">
        <f>IF($B33=$A33,'Mapeamento de Riscos'!E27,IF($B34=$A33,'Mapeamento de Riscos'!E28,IF($B35=$A33,'Mapeamento de Riscos'!E29,IF($B36=$A33,'Mapeamento de Riscos'!E30,IF($B37=$A33,'Mapeamento de Riscos'!E31,IF($B38=$A33,'Mapeamento de Riscos'!E32,IF($B39=$A33,'Mapeamento de Riscos'!E33,IF($B40=$A33,'Mapeamento de Riscos'!E34,IF($B41=$A33,'Mapeamento de Riscos'!E35,IF($B42=$A33,'Mapeamento de Riscos'!E36,IF($B43=$A33,'Mapeamento de Riscos'!E37,IF($B44=$A33,'Mapeamento de Riscos'!E38,IF($B45=$A33,'Mapeamento de Riscos'!E39,IF($B46=$A33,'Mapeamento de Riscos'!E40,IF($B47=$A33,'Mapeamento de Riscos'!E41,IF($B48=$A33,'Mapeamento de Riscos'!E42,IF($B49=$A33,'Mapeamento de Riscos'!E43,IF($B50=$A33,'Mapeamento de Riscos'!E44,IF($B51=$A33,'Mapeamento de Riscos'!E45,IF($B52=$A33,'Mapeamento de Riscos'!E46,IF($B53=$A33,'Mapeamento de Riscos'!E47,IF($B54=$A33,'Mapeamento de Riscos'!E48,IF($B55=$A33,'Mapeamento de Riscos'!E49,IF($B56=$A33,'Mapeamento de Riscos'!E50,IF($B57=$A33,'Mapeamento de Riscos'!E51,IF($B58=$A33,'Mapeamento de Riscos'!E52,IF($B59=$A33,'Mapeamento de Riscos'!E53,IF($B60=$A33,'Mapeamento de Riscos'!E54,IF($B61=$A33,'Mapeamento de Riscos'!E55,IF($B62=$A33,'Mapeamento de Riscos'!E56,IF($B63=$A33,'Mapeamento de Riscos'!E57,IF($B64=$A33,'Mapeamento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F33" s="250" t="str">
        <f>IF($B33=$A33,'Mapeamento de Riscos'!F27,IF($B34=$A33,'Mapeamento de Riscos'!F28,IF($B35=$A33,'Mapeamento de Riscos'!F29,IF($B36=$A33,'Mapeamento de Riscos'!F30,IF($B37=$A33,'Mapeamento de Riscos'!F31,IF($B38=$A33,'Mapeamento de Riscos'!F32,IF($B39=$A33,'Mapeamento de Riscos'!F33,IF($B40=$A33,'Mapeamento de Riscos'!F34,IF($B41=$A33,'Mapeamento de Riscos'!F35,IF($B42=$A33,'Mapeamento de Riscos'!F36,IF($B43=$A33,'Mapeamento de Riscos'!F37,IF($B44=$A33,'Mapeamento de Riscos'!F38,IF($B45=$A33,'Mapeamento de Riscos'!F39,IF($B46=$A33,'Mapeamento de Riscos'!F40,IF($B47=$A33,'Mapeamento de Riscos'!F41,IF($B48=$A33,'Mapeamento de Riscos'!F42,IF($B49=$A33,'Mapeamento de Riscos'!F43,IF($B50=$A33,'Mapeamento de Riscos'!F44,IF($B51=$A33,'Mapeamento de Riscos'!F45,IF($B52=$A33,'Mapeamento de Riscos'!F46,IF($B53=$A33,'Mapeamento de Riscos'!F47,IF($B54=$A33,'Mapeamento de Riscos'!F48,IF($B55=$A33,'Mapeamento de Riscos'!F49,IF($B56=$A33,'Mapeamento de Riscos'!F50,IF($B57=$A33,'Mapeamento de Riscos'!F51,IF($B58=$A33,'Mapeamento de Riscos'!F52,IF($B59=$A33,'Mapeamento de Riscos'!F53,IF($B60=$A33,'Mapeamento de Riscos'!F54,IF($B61=$A33,'Mapeamento de Riscos'!F55,IF($B62=$A33,'Mapeamento de Riscos'!F56,IF($B63=$A33,'Mapeamento de Riscos'!F57,IF($B64=$A33,'Mapeamento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G33" s="250" t="str">
        <f>IF($B33=$A33,'Mapeamento de Riscos'!H27,IF($B34=$A33,'Mapeamento de Riscos'!H28,IF($B35=$A33,'Mapeamento de Riscos'!H29,IF($B36=$A33,'Mapeamento de Riscos'!H30,IF($B37=$A33,'Mapeamento de Riscos'!H31,IF($B38=$A33,'Mapeamento de Riscos'!H32,IF($B39=$A33,'Mapeamento de Riscos'!H33,IF($B40=$A33,'Mapeamento de Riscos'!H34,IF($B41=$A33,'Mapeamento de Riscos'!H35,IF($B42=$A33,'Mapeamento de Riscos'!H36,IF($B43=$A33,'Mapeamento de Riscos'!H37,IF($B44=$A33,'Mapeamento de Riscos'!H38,IF($B45=$A33,'Mapeamento de Riscos'!H39,IF($B46=$A33,'Mapeamento de Riscos'!H40,IF($B47=$A33,'Mapeamento de Riscos'!H41,IF($B48=$A33,'Mapeamento de Riscos'!H42,IF($B49=$A33,'Mapeamento de Riscos'!H43,IF($B50=$A33,'Mapeamento de Riscos'!H44,IF($B51=$A33,'Mapeamento de Riscos'!H45,IF($B52=$A33,'Mapeamento de Riscos'!H46,IF($B53=$A33,'Mapeamento de Riscos'!H47,IF($B54=$A33,'Mapeamento de Riscos'!H48,IF($B55=$A33,'Mapeamento de Riscos'!H49,IF($B56=$A33,'Mapeamento de Riscos'!H50,IF($B57=$A33,'Mapeamento de Riscos'!H51,IF($B58=$A33,'Mapeamento de Riscos'!H52,IF($B59=$A33,'Mapeamento de Riscos'!H53,IF($B60=$A33,'Mapeamento de Riscos'!H54,IF($B61=$A33,'Mapeamento de Riscos'!H55,IF($B62=$A33,'Mapeamento de Riscos'!H56,IF($B63=$A33,'Mapeamento de Riscos'!H57,IF($B64=$A33,'Mapeamento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H33" s="86" t="str">
        <f>IF($B33=$A33,'Mapeamento de Riscos'!I27,IF($B34=$A33,'Mapeamento de Riscos'!I28,IF($B35=$A33,'Mapeamento de Riscos'!I29,IF($B36=$A33,'Mapeamento de Riscos'!I30,IF($B37=$A33,'Mapeamento de Riscos'!I31,IF($B38=$A33,'Mapeamento de Riscos'!I32,IF($B39=$A33,'Mapeamento de Riscos'!I33,IF($B40=$A33,'Mapeamento de Riscos'!I34,IF($B41=$A33,'Mapeamento de Riscos'!I35,IF($B42=$A33,'Mapeamento de Riscos'!I36,IF($B43=$A33,'Mapeamento de Riscos'!I37,IF($B44=$A33,'Mapeamento de Riscos'!I38,IF($B45=$A33,'Mapeamento de Riscos'!I39,IF($B46=$A33,'Mapeamento de Riscos'!I40,IF($B47=$A33,'Mapeamento de Riscos'!I41,IF($B48=$A33,'Mapeamento de Riscos'!I42,IF($B49=$A33,'Mapeamento de Riscos'!I43,IF($B50=$A33,'Mapeamento de Riscos'!I44,IF($B51=$A33,'Mapeamento de Riscos'!I45,IF($B52=$A33,'Mapeamento de Riscos'!I46,IF($B53=$A33,'Mapeamento de Riscos'!I47,IF($B54=$A33,'Mapeamento de Riscos'!I48,IF($B55=$A33,'Mapeamento de Riscos'!I49,IF($B56=$A33,'Mapeamento de Riscos'!I50,IF($B57=$A33,'Mapeamento de Riscos'!I51,IF($B58=$A33,'Mapeamento de Riscos'!I52,IF($B59=$A33,'Mapeamento de Riscos'!I53,IF($B60=$A33,'Mapeamento de Riscos'!I54,IF($B61=$A33,'Mapeamento de Riscos'!I55,IF($B62=$A33,'Mapeamento de Riscos'!I56,IF($B63=$A33,'Mapeamento de Riscos'!I57,IF($B64=$A33,'Mapeamento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I33" s="86" t="str">
        <f>IF($B33=$A33,'Mapeamento de Riscos'!J27,IF($B34=$A33,'Mapeamento de Riscos'!J28,IF($B35=$A33,'Mapeamento de Riscos'!J29,IF($B36=$A33,'Mapeamento de Riscos'!J30,IF($B37=$A33,'Mapeamento de Riscos'!J31,IF($B38=$A33,'Mapeamento de Riscos'!J32,IF($B39=$A33,'Mapeamento de Riscos'!J33,IF($B40=$A33,'Mapeamento de Riscos'!J34,IF($B41=$A33,'Mapeamento de Riscos'!J35,IF($B42=$A33,'Mapeamento de Riscos'!J36,IF($B43=$A33,'Mapeamento de Riscos'!J37,IF($B44=$A33,'Mapeamento de Riscos'!J38,IF($B45=$A33,'Mapeamento de Riscos'!J39,IF($B46=$A33,'Mapeamento de Riscos'!J40,IF($B47=$A33,'Mapeamento de Riscos'!J41,IF($B48=$A33,'Mapeamento de Riscos'!J42,IF($B49=$A33,'Mapeamento de Riscos'!J43,IF($B50=$A33,'Mapeamento de Riscos'!J44,IF($B51=$A33,'Mapeamento de Riscos'!J45,IF($B52=$A33,'Mapeamento de Riscos'!J46,IF($B53=$A33,'Mapeamento de Riscos'!J47,IF($B54=$A33,'Mapeamento de Riscos'!J48,IF($B55=$A33,'Mapeamento de Riscos'!J49,IF($B56=$A33,'Mapeamento de Riscos'!J50,IF($B57=$A33,'Mapeamento de Riscos'!J51,IF($B58=$A33,'Mapeamento de Riscos'!J52,IF($B59=$A33,'Mapeamento de Riscos'!J53,IF($B60=$A33,'Mapeamento de Riscos'!J54,IF($B61=$A33,'Mapeamento de Riscos'!J55,IF($B62=$A33,'Mapeamento de Riscos'!J56,IF($B63=$A33,'Mapeamento de Riscos'!J57,IF($B64=$A33,'Mapeamento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J33" s="86" t="str">
        <f>IF($B33=$A33,'Mapeamento de Riscos'!V27,IF($B34=$A33,'Mapeamento de Riscos'!V28,IF($B35=$A33,'Mapeamento de Riscos'!V29,IF($B36=$A33,'Mapeamento de Riscos'!V30,IF($B37=$A33,'Mapeamento de Riscos'!V31,IF($B38=$A33,'Mapeamento de Riscos'!V32,IF($B39=$A33,'Mapeamento de Riscos'!V33,IF($B40=$A33,'Mapeamento de Riscos'!V34,IF($B41=$A33,'Mapeamento de Riscos'!V35,IF($B42=$A33,'Mapeamento de Riscos'!V36,IF($B43=$A33,'Mapeamento de Riscos'!V37,IF($B44=$A33,'Mapeamento de Riscos'!V38,IF($B45=$A33,'Mapeamento de Riscos'!V39,IF($B46=$A33,'Mapeamento de Riscos'!V40,IF($B47=$A33,'Mapeamento de Riscos'!V41,IF($B48=$A33,'Mapeamento de Riscos'!V42,IF($B49=$A33,'Mapeamento de Riscos'!V43,IF($B50=$A33,'Mapeamento de Riscos'!V44,IF($B51=$A33,'Mapeamento de Riscos'!V45,IF($B52=$A33,'Mapeamento de Riscos'!V46,IF($B53=$A33,'Mapeamento de Riscos'!V47,IF($B54=$A33,'Mapeamento de Riscos'!V48,IF($B55=$A33,'Mapeamento de Riscos'!V49,IF($B56=$A33,'Mapeamento de Riscos'!V50,IF($B57=$A33,'Mapeamento de Riscos'!V51,IF($B58=$A33,'Mapeamento de Riscos'!V52,IF($B59=$A33,'Mapeamento de Riscos'!V53,IF($B60=$A33,'Mapeamento de Riscos'!V54,IF($B61=$A33,'Mapeamento de Riscos'!V55,IF($B62=$A33,'Mapeamento de Riscos'!V56,IF($B63=$A33,'Mapeamento de Riscos'!V57,IF($B64=$A33,'Mapeamento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K33" s="86" t="str">
        <f>IF($B33=$A33,'Mapeamento de Riscos'!AG27,IF($B34=$A33,'Mapeamento de Riscos'!AG28,IF($B35=$A33,'Mapeamento de Riscos'!AG29,IF($B36=$A33,'Mapeamento de Riscos'!AG30,IF($B37=$A33,'Mapeamento de Riscos'!AG31,IF($B38=$A33,'Mapeamento de Riscos'!AG32,IF($B39=$A33,'Mapeamento de Riscos'!AG33,IF($B40=$A33,'Mapeamento de Riscos'!AG34,IF($B41=$A33,'Mapeamento de Riscos'!AG35,IF($B42=$A33,'Mapeamento de Riscos'!AG36,IF($B43=$A33,'Mapeamento de Riscos'!AG37,IF($B44=$A33,'Mapeamento de Riscos'!AG38,IF($B45=$A33,'Mapeamento de Riscos'!AG39,IF($B46=$A33,'Mapeamento de Riscos'!AG40,IF($B47=$A33,'Mapeamento de Riscos'!AG41,IF($B48=$A33,'Mapeamento de Riscos'!AG42,IF($B49=$A33,'Mapeamento de Riscos'!AG43,IF($B50=$A33,'Mapeamento de Riscos'!AG44,IF($B51=$A33,'Mapeamento de Riscos'!AG45,IF($B52=$A33,'Mapeamento de Riscos'!AG46,IF($B53=$A33,'Mapeamento de Riscos'!AG47,IF($B54=$A33,'Mapeamento de Riscos'!AG48,IF($B55=$A33,'Mapeamento de Riscos'!AG49,IF($B56=$A33,'Mapeamento de Riscos'!AG50,IF($B57=$A33,'Mapeamento de Riscos'!AG51,IF($B58=$A33,'Mapeamento de Riscos'!AG52,IF($B59=$A33,'Mapeamento de Riscos'!AG53,IF($B60=$A33,'Mapeamento de Riscos'!AG54,IF($B61=$A33,'Mapeamento de Riscos'!AG55,IF($B62=$A33,'Mapeamento de Riscos'!AG56,IF($B63=$A33,'Mapeamento de Riscos'!AG57,IF($B64=$A33,'Mapeamento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L33" s="86" t="str">
        <f>IF($B33=$A33,'Mapeamento de Riscos'!AH27,IF($B34=$A33,'Mapeamento de Riscos'!AH28,IF($B35=$A33,'Mapeamento de Riscos'!AH29,IF($B36=$A33,'Mapeamento de Riscos'!AH30,IF($B37=$A33,'Mapeamento de Riscos'!AH31,IF($B38=$A33,'Mapeamento de Riscos'!AH32,IF($B39=$A33,'Mapeamento de Riscos'!AH33,IF($B40=$A33,'Mapeamento de Riscos'!AH34,IF($B41=$A33,'Mapeamento de Riscos'!AH35,IF($B42=$A33,'Mapeamento de Riscos'!AH36,IF($B43=$A33,'Mapeamento de Riscos'!AH37,IF($B44=$A33,'Mapeamento de Riscos'!AH38,IF($B45=$A33,'Mapeamento de Riscos'!AH39,IF($B46=$A33,'Mapeamento de Riscos'!AH40,IF($B47=$A33,'Mapeamento de Riscos'!AH41,IF($B48=$A33,'Mapeamento de Riscos'!AH42,IF($B49=$A33,'Mapeamento de Riscos'!AH43,IF($B50=$A33,'Mapeamento de Riscos'!AH44,IF($B51=$A33,'Mapeamento de Riscos'!AH45,IF($B52=$A33,'Mapeamento de Riscos'!AH46,IF($B53=$A33,'Mapeamento de Riscos'!AH47,IF($B54=$A33,'Mapeamento de Riscos'!AH48,IF($B55=$A33,'Mapeamento de Riscos'!AH49,IF($B56=$A33,'Mapeamento de Riscos'!AH50,IF($B57=$A33,'Mapeamento de Riscos'!AH51,IF($B58=$A33,'Mapeamento de Riscos'!AH52,IF($B59=$A33,'Mapeamento de Riscos'!AH53,IF($B60=$A33,'Mapeamento de Riscos'!AH54,IF($B61=$A33,'Mapeamento de Riscos'!AH55,IF($B62=$A33,'Mapeamento de Riscos'!AH56,IF($B63=$A33,'Mapeamento de Riscos'!AH57,IF($B64=$A33,'Mapeamento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
      </c>
      <c r="M33" s="249" t="str">
        <f>IF('Mapeamento de Riscos'!AI27&gt;0,(Q74&amp;" PREVENTIVO:  "&amp;'Mapeamento de Riscos'!AI27&amp;"
 ATENUANTE: "&amp;'Mapeamento de Riscos'!AK27&amp;""""),"")</f>
        <v/>
      </c>
      <c r="N33" s="249" t="str">
        <f>IF(C33='Mapeamento de Riscos'!A27,M33,IF(C33='Mapeamento de Riscos'!A28,'Matriz de Risco'!M34,IF(C33='Mapeamento de Riscos'!A29,'Matriz de Risco'!M35,IF(C33='Mapeamento de Riscos'!A30,'Matriz de Risco'!M36,IF(C33='Mapeamento de Riscos'!A31,'Matriz de Risco'!M37,IF(C33='Mapeamento de Riscos'!A32,'Matriz de Risco'!M38,IF(C33='Mapeamento de Riscos'!A33,'Matriz de Risco'!M39,IF(C33='Mapeamento de Riscos'!A34,'Matriz de Risco'!M40,IF(C33='Mapeamento de Riscos'!A35,'Matriz de Risco'!M41,IF(C33='Mapeamento de Riscos'!A36,'Matriz de Risco'!M42,IF(C33='Mapeamento de Riscos'!A37,'Matriz de Risco'!M43,IF(C33='Mapeamento de Riscos'!A38,'Matriz de Risco'!M44,IF(C33='Mapeamento de Riscos'!A39,'Matriz de Risco'!M45,IF(C33='Mapeamento de Riscos'!A40,'Matriz de Risco'!M46,IF(C33='Mapeamento de Riscos'!A41,'Matriz de Risco'!M47,IF(C33='Mapeamento de Riscos'!A42,'Matriz de Risco'!M48,IF(C33='Mapeamento de Riscos'!A43,'Matriz de Risco'!M49,IF(C33='Mapeamento de Riscos'!A44,'Matriz de Risco'!M50,IF(C33='Mapeamento de Riscos'!A45,'Matriz de Risco'!M51,IF(C33='Mapeamento de Riscos'!A46,'Matriz de Risco'!M52,IF(C33='Mapeamento de Riscos'!A47,'Matriz de Risco'!M53,IF(C33='Mapeamento de Riscos'!A48,'Matriz de Risco'!M54,IF(C33='Mapeamento de Riscos'!A49,'Matriz de Risco'!M55,IF(C33='Mapeamento de Riscos'!A50,'Matriz de Risco'!M56,IF(C33='Mapeamento de Riscos'!A51,'Matriz de Risco'!M57,IF(C33='Mapeamento de Riscos'!A52,'Matriz de Risco'!M58,IF(C33='Mapeamento de Riscos'!A53,'Matriz de Risco'!M59,IF(C33='Mapeamento de Riscos'!A54,'Matriz de Risco'!M60,IF(C33='Mapeamento de Riscos'!A55,'Matriz de Risco'!M61,IF(C33='Mapeamento de Riscos'!A56,'Matriz de Risco'!M62,IF(C33='Mapeamento de Riscos'!A57,'Matriz de Risco'!M63,"")))))))))))))))))))))))))))))))</f>
        <v/>
      </c>
    </row>
    <row r="34" spans="1:14" ht="79.900000000000006" hidden="1" customHeight="1" x14ac:dyDescent="0.25">
      <c r="A34" s="244">
        <v>21</v>
      </c>
      <c r="B34" s="4">
        <f>IF('Mapeamento de Riscos'!B28="Gestão contratual",(COUNT($B$14:B33))+1,"")</f>
        <v>17</v>
      </c>
      <c r="C34" s="281" t="str">
        <f>IF($B34=$A34,'Mapeamento de Riscos'!A28,IF($B35=$A34,'Mapeamento de Riscos'!A29,IF($B36=$A34,'Mapeamento de Riscos'!A30,IF($B37=$A34,'Mapeamento de Riscos'!A31,IF($B38=$A34,'Mapeamento de Riscos'!A32,IF($B39=$A34,'Mapeamento de Riscos'!A33,IF($B40=$A34,'Mapeamento de Riscos'!A34,IF($B41=$A34,'Mapeamento de Riscos'!A35,IF($B42=$A34,'Mapeamento de Riscos'!A36,IF($B43=$A34,'Mapeamento de Riscos'!A37,IF($B44=$A34,'Mapeamento de Riscos'!A38,IF($B45=$A34,'Mapeamento de Riscos'!A39,IF($B46=$A34,'Mapeamento de Riscos'!A40,IF($B47=$A34,'Mapeamento de Riscos'!A41,IF($B48=$A34,'Mapeamento de Riscos'!A42,IF($B49=$A34,'Mapeamento de Riscos'!A43,IF($B50=$A34,'Mapeamento de Riscos'!A44,IF($B51=$A34,'Mapeamento de Riscos'!A45,IF($B52=$A34,'Mapeamento de Riscos'!A46,IF($B53=$A34,'Mapeamento de Riscos'!A47,IF($B54=$A34,'Mapeamento de Riscos'!A48,IF($B55=$A34,'Mapeamento de Riscos'!A49,IF($B56=$A34,'Mapeamento de Riscos'!A50,IF($B57=$A34,'Mapeamento de Riscos'!A51,IF($B58=$A34,'Mapeamento de Riscos'!A52,IF($B59=$A34,'Mapeamento de Riscos'!A53,IF($B60=$A34,'Mapeamento de Riscos'!A54,IF($B61=$A34,'Mapeamento de Riscos'!A55,IF($B62=$A34,'Mapeamento de Riscos'!A56,IF($B63=$A34,'Mapeamento de Riscos'!A57,IF($B64=$A34,'Mapeamento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D34" s="86" t="str">
        <f>IF($B34=$A34,'Mapeamento de Riscos'!B28,IF($B35=$A34,'Mapeamento de Riscos'!B29,IF($B36=$A34,'Mapeamento de Riscos'!B30,IF($B37=$A34,'Mapeamento de Riscos'!B31,IF($B38=$A34,'Mapeamento de Riscos'!B32,IF($B39=$A34,'Mapeamento de Riscos'!B33,IF($B40=$A34,'Mapeamento de Riscos'!B34,IF($B41=$A34,'Mapeamento de Riscos'!B35,IF($B42=$A34,'Mapeamento de Riscos'!B36,IF($B43=$A34,'Mapeamento de Riscos'!B37,IF($B44=$A34,'Mapeamento de Riscos'!B38,IF($B45=$A34,'Mapeamento de Riscos'!B39,IF($B46=$A34,'Mapeamento de Riscos'!B40,IF($B47=$A34,'Mapeamento de Riscos'!B41,IF($B48=$A34,'Mapeamento de Riscos'!B42,IF($B49=$A34,'Mapeamento de Riscos'!B43,IF($B50=$A34,'Mapeamento de Riscos'!B44,IF($B51=$A34,'Mapeamento de Riscos'!B45,IF($B52=$A34,'Mapeamento de Riscos'!B46,IF($B53=$A34,'Mapeamento de Riscos'!B47,IF($B54=$A34,'Mapeamento de Riscos'!B48,IF($B55=$A34,'Mapeamento de Riscos'!B49,IF($B56=$A34,'Mapeamento de Riscos'!B50,IF($B57=$A34,'Mapeamento de Riscos'!B51,IF($B58=$A34,'Mapeamento de Riscos'!B52,IF($B59=$A34,'Mapeamento de Riscos'!B53,IF($B60=$A34,'Mapeamento de Riscos'!B54,IF($B61=$A34,'Mapeamento de Riscos'!B55,IF($B62=$A34,'Mapeamento de Riscos'!B56,IF($B63=$A34,'Mapeamento de Riscos'!B57,IF($B64=$A34,'Mapeamento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E34" s="250" t="str">
        <f>IF($B34=$A34,'Mapeamento de Riscos'!E28,IF($B35=$A34,'Mapeamento de Riscos'!E29,IF($B36=$A34,'Mapeamento de Riscos'!E30,IF($B37=$A34,'Mapeamento de Riscos'!E31,IF($B38=$A34,'Mapeamento de Riscos'!E32,IF($B39=$A34,'Mapeamento de Riscos'!E33,IF($B40=$A34,'Mapeamento de Riscos'!E34,IF($B41=$A34,'Mapeamento de Riscos'!E35,IF($B42=$A34,'Mapeamento de Riscos'!E36,IF($B43=$A34,'Mapeamento de Riscos'!E37,IF($B44=$A34,'Mapeamento de Riscos'!E38,IF($B45=$A34,'Mapeamento de Riscos'!E39,IF($B46=$A34,'Mapeamento de Riscos'!E40,IF($B47=$A34,'Mapeamento de Riscos'!E41,IF($B48=$A34,'Mapeamento de Riscos'!E42,IF($B49=$A34,'Mapeamento de Riscos'!E43,IF($B50=$A34,'Mapeamento de Riscos'!E44,IF($B51=$A34,'Mapeamento de Riscos'!E45,IF($B52=$A34,'Mapeamento de Riscos'!E46,IF($B53=$A34,'Mapeamento de Riscos'!E47,IF($B54=$A34,'Mapeamento de Riscos'!E48,IF($B55=$A34,'Mapeamento de Riscos'!E49,IF($B56=$A34,'Mapeamento de Riscos'!E50,IF($B57=$A34,'Mapeamento de Riscos'!E51,IF($B58=$A34,'Mapeamento de Riscos'!E52,IF($B59=$A34,'Mapeamento de Riscos'!E53,IF($B60=$A34,'Mapeamento de Riscos'!E54,IF($B61=$A34,'Mapeamento de Riscos'!E55,IF($B62=$A34,'Mapeamento de Riscos'!E56,IF($B63=$A34,'Mapeamento de Riscos'!E57,IF($B64=$A34,'Mapeamento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F34" s="250" t="str">
        <f>IF($B34=$A34,'Mapeamento de Riscos'!F28,IF($B35=$A34,'Mapeamento de Riscos'!F29,IF($B36=$A34,'Mapeamento de Riscos'!F30,IF($B37=$A34,'Mapeamento de Riscos'!F31,IF($B38=$A34,'Mapeamento de Riscos'!F32,IF($B39=$A34,'Mapeamento de Riscos'!F33,IF($B40=$A34,'Mapeamento de Riscos'!F34,IF($B41=$A34,'Mapeamento de Riscos'!F35,IF($B42=$A34,'Mapeamento de Riscos'!F36,IF($B43=$A34,'Mapeamento de Riscos'!F37,IF($B44=$A34,'Mapeamento de Riscos'!F38,IF($B45=$A34,'Mapeamento de Riscos'!F39,IF($B46=$A34,'Mapeamento de Riscos'!F40,IF($B47=$A34,'Mapeamento de Riscos'!F41,IF($B48=$A34,'Mapeamento de Riscos'!F42,IF($B49=$A34,'Mapeamento de Riscos'!F43,IF($B50=$A34,'Mapeamento de Riscos'!F44,IF($B51=$A34,'Mapeamento de Riscos'!F45,IF($B52=$A34,'Mapeamento de Riscos'!F46,IF($B53=$A34,'Mapeamento de Riscos'!F47,IF($B54=$A34,'Mapeamento de Riscos'!F48,IF($B55=$A34,'Mapeamento de Riscos'!F49,IF($B56=$A34,'Mapeamento de Riscos'!F50,IF($B57=$A34,'Mapeamento de Riscos'!F51,IF($B58=$A34,'Mapeamento de Riscos'!F52,IF($B59=$A34,'Mapeamento de Riscos'!F53,IF($B60=$A34,'Mapeamento de Riscos'!F54,IF($B61=$A34,'Mapeamento de Riscos'!F55,IF($B62=$A34,'Mapeamento de Riscos'!F56,IF($B63=$A34,'Mapeamento de Riscos'!F57,IF($B64=$A34,'Mapeamento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G34" s="250" t="str">
        <f>IF($B34=$A34,'Mapeamento de Riscos'!H28,IF($B35=$A34,'Mapeamento de Riscos'!H29,IF($B36=$A34,'Mapeamento de Riscos'!H30,IF($B37=$A34,'Mapeamento de Riscos'!H31,IF($B38=$A34,'Mapeamento de Riscos'!H32,IF($B39=$A34,'Mapeamento de Riscos'!H33,IF($B40=$A34,'Mapeamento de Riscos'!H34,IF($B41=$A34,'Mapeamento de Riscos'!H35,IF($B42=$A34,'Mapeamento de Riscos'!H36,IF($B43=$A34,'Mapeamento de Riscos'!H37,IF($B44=$A34,'Mapeamento de Riscos'!H38,IF($B45=$A34,'Mapeamento de Riscos'!H39,IF($B46=$A34,'Mapeamento de Riscos'!H40,IF($B47=$A34,'Mapeamento de Riscos'!H41,IF($B48=$A34,'Mapeamento de Riscos'!H42,IF($B49=$A34,'Mapeamento de Riscos'!H43,IF($B50=$A34,'Mapeamento de Riscos'!H44,IF($B51=$A34,'Mapeamento de Riscos'!H45,IF($B52=$A34,'Mapeamento de Riscos'!H46,IF($B53=$A34,'Mapeamento de Riscos'!H47,IF($B54=$A34,'Mapeamento de Riscos'!H48,IF($B55=$A34,'Mapeamento de Riscos'!H49,IF($B56=$A34,'Mapeamento de Riscos'!H50,IF($B57=$A34,'Mapeamento de Riscos'!H51,IF($B58=$A34,'Mapeamento de Riscos'!H52,IF($B59=$A34,'Mapeamento de Riscos'!H53,IF($B60=$A34,'Mapeamento de Riscos'!H54,IF($B61=$A34,'Mapeamento de Riscos'!H55,IF($B62=$A34,'Mapeamento de Riscos'!H56,IF($B63=$A34,'Mapeamento de Riscos'!H57,IF($B64=$A34,'Mapeamento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H34" s="86" t="str">
        <f>IF($B34=$A34,'Mapeamento de Riscos'!I28,IF($B35=$A34,'Mapeamento de Riscos'!I29,IF($B36=$A34,'Mapeamento de Riscos'!I30,IF($B37=$A34,'Mapeamento de Riscos'!I31,IF($B38=$A34,'Mapeamento de Riscos'!I32,IF($B39=$A34,'Mapeamento de Riscos'!I33,IF($B40=$A34,'Mapeamento de Riscos'!I34,IF($B41=$A34,'Mapeamento de Riscos'!I35,IF($B42=$A34,'Mapeamento de Riscos'!I36,IF($B43=$A34,'Mapeamento de Riscos'!I37,IF($B44=$A34,'Mapeamento de Riscos'!I38,IF($B45=$A34,'Mapeamento de Riscos'!I39,IF($B46=$A34,'Mapeamento de Riscos'!I40,IF($B47=$A34,'Mapeamento de Riscos'!I41,IF($B48=$A34,'Mapeamento de Riscos'!I42,IF($B49=$A34,'Mapeamento de Riscos'!I43,IF($B50=$A34,'Mapeamento de Riscos'!I44,IF($B51=$A34,'Mapeamento de Riscos'!I45,IF($B52=$A34,'Mapeamento de Riscos'!I46,IF($B53=$A34,'Mapeamento de Riscos'!I47,IF($B54=$A34,'Mapeamento de Riscos'!I48,IF($B55=$A34,'Mapeamento de Riscos'!I49,IF($B56=$A34,'Mapeamento de Riscos'!I50,IF($B57=$A34,'Mapeamento de Riscos'!I51,IF($B58=$A34,'Mapeamento de Riscos'!I52,IF($B59=$A34,'Mapeamento de Riscos'!I53,IF($B60=$A34,'Mapeamento de Riscos'!I54,IF($B61=$A34,'Mapeamento de Riscos'!I55,IF($B62=$A34,'Mapeamento de Riscos'!I56,IF($B63=$A34,'Mapeamento de Riscos'!I57,IF($B64=$A34,'Mapeamento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I34" s="86" t="str">
        <f>IF($B34=$A34,'Mapeamento de Riscos'!J28,IF($B35=$A34,'Mapeamento de Riscos'!J29,IF($B36=$A34,'Mapeamento de Riscos'!J30,IF($B37=$A34,'Mapeamento de Riscos'!J31,IF($B38=$A34,'Mapeamento de Riscos'!J32,IF($B39=$A34,'Mapeamento de Riscos'!J33,IF($B40=$A34,'Mapeamento de Riscos'!J34,IF($B41=$A34,'Mapeamento de Riscos'!J35,IF($B42=$A34,'Mapeamento de Riscos'!J36,IF($B43=$A34,'Mapeamento de Riscos'!J37,IF($B44=$A34,'Mapeamento de Riscos'!J38,IF($B45=$A34,'Mapeamento de Riscos'!J39,IF($B46=$A34,'Mapeamento de Riscos'!J40,IF($B47=$A34,'Mapeamento de Riscos'!J41,IF($B48=$A34,'Mapeamento de Riscos'!J42,IF($B49=$A34,'Mapeamento de Riscos'!J43,IF($B50=$A34,'Mapeamento de Riscos'!J44,IF($B51=$A34,'Mapeamento de Riscos'!J45,IF($B52=$A34,'Mapeamento de Riscos'!J46,IF($B53=$A34,'Mapeamento de Riscos'!J47,IF($B54=$A34,'Mapeamento de Riscos'!J48,IF($B55=$A34,'Mapeamento de Riscos'!J49,IF($B56=$A34,'Mapeamento de Riscos'!J50,IF($B57=$A34,'Mapeamento de Riscos'!J51,IF($B58=$A34,'Mapeamento de Riscos'!J52,IF($B59=$A34,'Mapeamento de Riscos'!J53,IF($B60=$A34,'Mapeamento de Riscos'!J54,IF($B61=$A34,'Mapeamento de Riscos'!J55,IF($B62=$A34,'Mapeamento de Riscos'!J56,IF($B63=$A34,'Mapeamento de Riscos'!J57,IF($B64=$A34,'Mapeamento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J34" s="86" t="str">
        <f>IF($B34=$A34,'Mapeamento de Riscos'!V28,IF($B35=$A34,'Mapeamento de Riscos'!V29,IF($B36=$A34,'Mapeamento de Riscos'!V30,IF($B37=$A34,'Mapeamento de Riscos'!V31,IF($B38=$A34,'Mapeamento de Riscos'!V32,IF($B39=$A34,'Mapeamento de Riscos'!V33,IF($B40=$A34,'Mapeamento de Riscos'!V34,IF($B41=$A34,'Mapeamento de Riscos'!V35,IF($B42=$A34,'Mapeamento de Riscos'!V36,IF($B43=$A34,'Mapeamento de Riscos'!V37,IF($B44=$A34,'Mapeamento de Riscos'!V38,IF($B45=$A34,'Mapeamento de Riscos'!V39,IF($B46=$A34,'Mapeamento de Riscos'!V40,IF($B47=$A34,'Mapeamento de Riscos'!V41,IF($B48=$A34,'Mapeamento de Riscos'!V42,IF($B49=$A34,'Mapeamento de Riscos'!V43,IF($B50=$A34,'Mapeamento de Riscos'!V44,IF($B51=$A34,'Mapeamento de Riscos'!V45,IF($B52=$A34,'Mapeamento de Riscos'!V46,IF($B53=$A34,'Mapeamento de Riscos'!V47,IF($B54=$A34,'Mapeamento de Riscos'!V48,IF($B55=$A34,'Mapeamento de Riscos'!V49,IF($B56=$A34,'Mapeamento de Riscos'!V50,IF($B57=$A34,'Mapeamento de Riscos'!V51,IF($B58=$A34,'Mapeamento de Riscos'!V52,IF($B59=$A34,'Mapeamento de Riscos'!V53,IF($B60=$A34,'Mapeamento de Riscos'!V54,IF($B61=$A34,'Mapeamento de Riscos'!V55,IF($B62=$A34,'Mapeamento de Riscos'!V56,IF($B63=$A34,'Mapeamento de Riscos'!V57,IF($B64=$A34,'Mapeamento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K34" s="86" t="str">
        <f>IF($B34=$A34,'Mapeamento de Riscos'!AG28,IF($B35=$A34,'Mapeamento de Riscos'!AG29,IF($B36=$A34,'Mapeamento de Riscos'!AG30,IF($B37=$A34,'Mapeamento de Riscos'!AG31,IF($B38=$A34,'Mapeamento de Riscos'!AG32,IF($B39=$A34,'Mapeamento de Riscos'!AG33,IF($B40=$A34,'Mapeamento de Riscos'!AG34,IF($B41=$A34,'Mapeamento de Riscos'!AG35,IF($B42=$A34,'Mapeamento de Riscos'!AG36,IF($B43=$A34,'Mapeamento de Riscos'!AG37,IF($B44=$A34,'Mapeamento de Riscos'!AG38,IF($B45=$A34,'Mapeamento de Riscos'!AG39,IF($B46=$A34,'Mapeamento de Riscos'!AG40,IF($B47=$A34,'Mapeamento de Riscos'!AG41,IF($B48=$A34,'Mapeamento de Riscos'!AG42,IF($B49=$A34,'Mapeamento de Riscos'!AG43,IF($B50=$A34,'Mapeamento de Riscos'!AG44,IF($B51=$A34,'Mapeamento de Riscos'!AG45,IF($B52=$A34,'Mapeamento de Riscos'!AG46,IF($B53=$A34,'Mapeamento de Riscos'!AG47,IF($B54=$A34,'Mapeamento de Riscos'!AG48,IF($B55=$A34,'Mapeamento de Riscos'!AG49,IF($B56=$A34,'Mapeamento de Riscos'!AG50,IF($B57=$A34,'Mapeamento de Riscos'!AG51,IF($B58=$A34,'Mapeamento de Riscos'!AG52,IF($B59=$A34,'Mapeamento de Riscos'!AG53,IF($B60=$A34,'Mapeamento de Riscos'!AG54,IF($B61=$A34,'Mapeamento de Riscos'!AG55,IF($B62=$A34,'Mapeamento de Riscos'!AG56,IF($B63=$A34,'Mapeamento de Riscos'!AG57,IF($B64=$A34,'Mapeamento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L34" s="86" t="str">
        <f>IF($B34=$A34,'Mapeamento de Riscos'!AH28,IF($B35=$A34,'Mapeamento de Riscos'!AH29,IF($B36=$A34,'Mapeamento de Riscos'!AH30,IF($B37=$A34,'Mapeamento de Riscos'!AH31,IF($B38=$A34,'Mapeamento de Riscos'!AH32,IF($B39=$A34,'Mapeamento de Riscos'!AH33,IF($B40=$A34,'Mapeamento de Riscos'!AH34,IF($B41=$A34,'Mapeamento de Riscos'!AH35,IF($B42=$A34,'Mapeamento de Riscos'!AH36,IF($B43=$A34,'Mapeamento de Riscos'!AH37,IF($B44=$A34,'Mapeamento de Riscos'!AH38,IF($B45=$A34,'Mapeamento de Riscos'!AH39,IF($B46=$A34,'Mapeamento de Riscos'!AH40,IF($B47=$A34,'Mapeamento de Riscos'!AH41,IF($B48=$A34,'Mapeamento de Riscos'!AH42,IF($B49=$A34,'Mapeamento de Riscos'!AH43,IF($B50=$A34,'Mapeamento de Riscos'!AH44,IF($B51=$A34,'Mapeamento de Riscos'!AH45,IF($B52=$A34,'Mapeamento de Riscos'!AH46,IF($B53=$A34,'Mapeamento de Riscos'!AH47,IF($B54=$A34,'Mapeamento de Riscos'!AH48,IF($B55=$A34,'Mapeamento de Riscos'!AH49,IF($B56=$A34,'Mapeamento de Riscos'!AH50,IF($B57=$A34,'Mapeamento de Riscos'!AH51,IF($B58=$A34,'Mapeamento de Riscos'!AH52,IF($B59=$A34,'Mapeamento de Riscos'!AH53,IF($B60=$A34,'Mapeamento de Riscos'!AH54,IF($B61=$A34,'Mapeamento de Riscos'!AH55,IF($B62=$A34,'Mapeamento de Riscos'!AH56,IF($B63=$A34,'Mapeamento de Riscos'!AH57,IF($B64=$A34,'Mapeamento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
      </c>
      <c r="M34" s="249" t="str">
        <f>IF('Mapeamento de Riscos'!AI28&gt;0,(Q75&amp;" PREVENTIVO:  "&amp;'Mapeamento de Riscos'!AI28&amp;"
 ATENUANTE: "&amp;'Mapeamento de Riscos'!AK28&amp;""""),"")</f>
        <v/>
      </c>
      <c r="N34" s="249" t="str">
        <f>IF(C34='Mapeamento de Riscos'!A28,M34,IF(C34='Mapeamento de Riscos'!A29,'Matriz de Risco'!M35,IF(C34='Mapeamento de Riscos'!A30,'Matriz de Risco'!M36,IF(C34='Mapeamento de Riscos'!A31,'Matriz de Risco'!M37,IF(C34='Mapeamento de Riscos'!A32,'Matriz de Risco'!M38,IF(C34='Mapeamento de Riscos'!A33,'Matriz de Risco'!M39,IF(C34='Mapeamento de Riscos'!A34,'Matriz de Risco'!M40,IF(C34='Mapeamento de Riscos'!A35,'Matriz de Risco'!M41,IF(C34='Mapeamento de Riscos'!A36,'Matriz de Risco'!M42,IF(C34='Mapeamento de Riscos'!A37,'Matriz de Risco'!M43,IF(C34='Mapeamento de Riscos'!A38,'Matriz de Risco'!M44,IF(C34='Mapeamento de Riscos'!A39,'Matriz de Risco'!M45,IF(C34='Mapeamento de Riscos'!A40,'Matriz de Risco'!M46,IF(C34='Mapeamento de Riscos'!A41,'Matriz de Risco'!M47,IF(C34='Mapeamento de Riscos'!A42,'Matriz de Risco'!M48,IF(C34='Mapeamento de Riscos'!A43,'Matriz de Risco'!M49,IF(C34='Mapeamento de Riscos'!A44,'Matriz de Risco'!M50,IF(C34='Mapeamento de Riscos'!A45,'Matriz de Risco'!M51,IF(C34='Mapeamento de Riscos'!A46,'Matriz de Risco'!M52,IF(C34='Mapeamento de Riscos'!A47,'Matriz de Risco'!M53,IF(C34='Mapeamento de Riscos'!A48,'Matriz de Risco'!M54,IF(C34='Mapeamento de Riscos'!A49,'Matriz de Risco'!M55,IF(C34='Mapeamento de Riscos'!A50,'Matriz de Risco'!M56,IF(C34='Mapeamento de Riscos'!A51,'Matriz de Risco'!M57,IF(C34='Mapeamento de Riscos'!A52,'Matriz de Risco'!M58,IF(C34='Mapeamento de Riscos'!A53,'Matriz de Risco'!M59,IF(C34='Mapeamento de Riscos'!A54,'Matriz de Risco'!M60,IF(C34='Mapeamento de Riscos'!A55,'Matriz de Risco'!M61,IF(C34='Mapeamento de Riscos'!A56,'Matriz de Risco'!M62,IF(C34='Mapeamento de Riscos'!A57,'Matriz de Risco'!M63,""))))))))))))))))))))))))))))))</f>
        <v/>
      </c>
    </row>
    <row r="35" spans="1:14" ht="79.900000000000006" hidden="1" customHeight="1" x14ac:dyDescent="0.25">
      <c r="A35" s="244">
        <v>22</v>
      </c>
      <c r="B35" s="4">
        <f>IF('Mapeamento de Riscos'!B29="Gestão contratual",(COUNT($B$14:B34))+1,"")</f>
        <v>18</v>
      </c>
      <c r="C35" s="281" t="str">
        <f>IF($B35=$A35,'Mapeamento de Riscos'!A29,IF($B36=$A35,'Mapeamento de Riscos'!A30,IF($B37=$A35,'Mapeamento de Riscos'!A31,IF($B38=$A35,'Mapeamento de Riscos'!A32,IF($B39=$A35,'Mapeamento de Riscos'!A33,IF($B40=$A35,'Mapeamento de Riscos'!A34,IF($B41=$A35,'Mapeamento de Riscos'!A35,IF($B42=$A35,'Mapeamento de Riscos'!A36,IF($B43=$A35,'Mapeamento de Riscos'!A37,IF($B44=$A35,'Mapeamento de Riscos'!A38,IF($B45=$A35,'Mapeamento de Riscos'!A39,IF($B46=$A35,'Mapeamento de Riscos'!A40,IF($B47=$A35,'Mapeamento de Riscos'!A41,IF($B48=$A35,'Mapeamento de Riscos'!A42,IF($B49=$A35,'Mapeamento de Riscos'!A43,IF($B50=$A35,'Mapeamento de Riscos'!A44,IF($B51=$A35,'Mapeamento de Riscos'!A45,IF($B52=$A35,'Mapeamento de Riscos'!A46,IF($B53=$A35,'Mapeamento de Riscos'!A47,IF($B54=$A35,'Mapeamento de Riscos'!A48,IF($B55=$A35,'Mapeamento de Riscos'!A49,IF($B56=$A35,'Mapeamento de Riscos'!A50,IF($B57=$A35,'Mapeamento de Riscos'!A51,IF($B58=$A35,'Mapeamento de Riscos'!A52,IF($B59=$A35,'Mapeamento de Riscos'!A53,IF($B60=$A35,'Mapeamento de Riscos'!A54,IF($B61=$A35,'Mapeamento de Riscos'!A55,IF($B62=$A35,'Mapeamento de Riscos'!A56,IF($B63=$A35,'Mapeamento de Riscos'!A57,IF($B64=$A35,'Mapeamento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D35" s="86" t="str">
        <f>IF($B35=$A35,'Mapeamento de Riscos'!B29,IF($B36=$A35,'Mapeamento de Riscos'!B30,IF($B37=$A35,'Mapeamento de Riscos'!B31,IF($B38=$A35,'Mapeamento de Riscos'!B32,IF($B39=$A35,'Mapeamento de Riscos'!B33,IF($B40=$A35,'Mapeamento de Riscos'!B34,IF($B41=$A35,'Mapeamento de Riscos'!B35,IF($B42=$A35,'Mapeamento de Riscos'!B36,IF($B43=$A35,'Mapeamento de Riscos'!B37,IF($B44=$A35,'Mapeamento de Riscos'!B38,IF($B45=$A35,'Mapeamento de Riscos'!B39,IF($B46=$A35,'Mapeamento de Riscos'!B40,IF($B47=$A35,'Mapeamento de Riscos'!B41,IF($B48=$A35,'Mapeamento de Riscos'!B42,IF($B49=$A35,'Mapeamento de Riscos'!B43,IF($B50=$A35,'Mapeamento de Riscos'!B44,IF($B51=$A35,'Mapeamento de Riscos'!B45,IF($B52=$A35,'Mapeamento de Riscos'!B46,IF($B53=$A35,'Mapeamento de Riscos'!B47,IF($B54=$A35,'Mapeamento de Riscos'!B48,IF($B55=$A35,'Mapeamento de Riscos'!B49,IF($B56=$A35,'Mapeamento de Riscos'!B50,IF($B57=$A35,'Mapeamento de Riscos'!B51,IF($B58=$A35,'Mapeamento de Riscos'!B52,IF($B59=$A35,'Mapeamento de Riscos'!B53,IF($B60=$A35,'Mapeamento de Riscos'!B54,IF($B61=$A35,'Mapeamento de Riscos'!B55,IF($B62=$A35,'Mapeamento de Riscos'!B56,IF($B63=$A35,'Mapeamento de Riscos'!B57,IF($B64=$A35,'Mapeamento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E35" s="250" t="str">
        <f>IF($B35=$A35,'Mapeamento de Riscos'!E29,IF($B36=$A35,'Mapeamento de Riscos'!E30,IF($B37=$A35,'Mapeamento de Riscos'!E31,IF($B38=$A35,'Mapeamento de Riscos'!E32,IF($B39=$A35,'Mapeamento de Riscos'!E33,IF($B40=$A35,'Mapeamento de Riscos'!E34,IF($B41=$A35,'Mapeamento de Riscos'!E35,IF($B42=$A35,'Mapeamento de Riscos'!E36,IF($B43=$A35,'Mapeamento de Riscos'!E37,IF($B44=$A35,'Mapeamento de Riscos'!E38,IF($B45=$A35,'Mapeamento de Riscos'!E39,IF($B46=$A35,'Mapeamento de Riscos'!E40,IF($B47=$A35,'Mapeamento de Riscos'!E41,IF($B48=$A35,'Mapeamento de Riscos'!E42,IF($B49=$A35,'Mapeamento de Riscos'!E43,IF($B50=$A35,'Mapeamento de Riscos'!E44,IF($B51=$A35,'Mapeamento de Riscos'!E45,IF($B52=$A35,'Mapeamento de Riscos'!E46,IF($B53=$A35,'Mapeamento de Riscos'!E47,IF($B54=$A35,'Mapeamento de Riscos'!E48,IF($B55=$A35,'Mapeamento de Riscos'!E49,IF($B56=$A35,'Mapeamento de Riscos'!E50,IF($B57=$A35,'Mapeamento de Riscos'!E51,IF($B58=$A35,'Mapeamento de Riscos'!E52,IF($B59=$A35,'Mapeamento de Riscos'!E53,IF($B60=$A35,'Mapeamento de Riscos'!E54,IF($B61=$A35,'Mapeamento de Riscos'!E55,IF($B62=$A35,'Mapeamento de Riscos'!E56,IF($B63=$A35,'Mapeamento de Riscos'!E57,IF($B64=$A35,'Mapeamento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F35" s="250" t="str">
        <f>IF($B35=$A35,'Mapeamento de Riscos'!F29,IF($B36=$A35,'Mapeamento de Riscos'!F30,IF($B37=$A35,'Mapeamento de Riscos'!F31,IF($B38=$A35,'Mapeamento de Riscos'!F32,IF($B39=$A35,'Mapeamento de Riscos'!F33,IF($B40=$A35,'Mapeamento de Riscos'!F34,IF($B41=$A35,'Mapeamento de Riscos'!F35,IF($B42=$A35,'Mapeamento de Riscos'!F36,IF($B43=$A35,'Mapeamento de Riscos'!F37,IF($B44=$A35,'Mapeamento de Riscos'!F38,IF($B45=$A35,'Mapeamento de Riscos'!F39,IF($B46=$A35,'Mapeamento de Riscos'!F40,IF($B47=$A35,'Mapeamento de Riscos'!F41,IF($B48=$A35,'Mapeamento de Riscos'!F42,IF($B49=$A35,'Mapeamento de Riscos'!F43,IF($B50=$A35,'Mapeamento de Riscos'!F44,IF($B51=$A35,'Mapeamento de Riscos'!F45,IF($B52=$A35,'Mapeamento de Riscos'!F46,IF($B53=$A35,'Mapeamento de Riscos'!F47,IF($B54=$A35,'Mapeamento de Riscos'!F48,IF($B55=$A35,'Mapeamento de Riscos'!F49,IF($B56=$A35,'Mapeamento de Riscos'!F50,IF($B57=$A35,'Mapeamento de Riscos'!F51,IF($B58=$A35,'Mapeamento de Riscos'!F52,IF($B59=$A35,'Mapeamento de Riscos'!F53,IF($B60=$A35,'Mapeamento de Riscos'!F54,IF($B61=$A35,'Mapeamento de Riscos'!F55,IF($B62=$A35,'Mapeamento de Riscos'!F56,IF($B63=$A35,'Mapeamento de Riscos'!F57,IF($B64=$A35,'Mapeamento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G35" s="250" t="str">
        <f>IF($B35=$A35,'Mapeamento de Riscos'!H29,IF($B36=$A35,'Mapeamento de Riscos'!H30,IF($B37=$A35,'Mapeamento de Riscos'!H31,IF($B38=$A35,'Mapeamento de Riscos'!H32,IF($B39=$A35,'Mapeamento de Riscos'!H33,IF($B40=$A35,'Mapeamento de Riscos'!H34,IF($B41=$A35,'Mapeamento de Riscos'!H35,IF($B42=$A35,'Mapeamento de Riscos'!H36,IF($B43=$A35,'Mapeamento de Riscos'!H37,IF($B44=$A35,'Mapeamento de Riscos'!H38,IF($B45=$A35,'Mapeamento de Riscos'!H39,IF($B46=$A35,'Mapeamento de Riscos'!H40,IF($B47=$A35,'Mapeamento de Riscos'!H41,IF($B48=$A35,'Mapeamento de Riscos'!H42,IF($B49=$A35,'Mapeamento de Riscos'!H43,IF($B50=$A35,'Mapeamento de Riscos'!H44,IF($B51=$A35,'Mapeamento de Riscos'!H45,IF($B52=$A35,'Mapeamento de Riscos'!H46,IF($B53=$A35,'Mapeamento de Riscos'!H47,IF($B54=$A35,'Mapeamento de Riscos'!H48,IF($B55=$A35,'Mapeamento de Riscos'!H49,IF($B56=$A35,'Mapeamento de Riscos'!H50,IF($B57=$A35,'Mapeamento de Riscos'!H51,IF($B58=$A35,'Mapeamento de Riscos'!H52,IF($B59=$A35,'Mapeamento de Riscos'!H53,IF($B60=$A35,'Mapeamento de Riscos'!H54,IF($B61=$A35,'Mapeamento de Riscos'!H55,IF($B62=$A35,'Mapeamento de Riscos'!H56,IF($B63=$A35,'Mapeamento de Riscos'!H57,IF($B64=$A35,'Mapeamento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H35" s="86" t="str">
        <f>IF($B35=$A35,'Mapeamento de Riscos'!I29,IF($B36=$A35,'Mapeamento de Riscos'!I30,IF($B37=$A35,'Mapeamento de Riscos'!I31,IF($B38=$A35,'Mapeamento de Riscos'!I32,IF($B39=$A35,'Mapeamento de Riscos'!I33,IF($B40=$A35,'Mapeamento de Riscos'!I34,IF($B41=$A35,'Mapeamento de Riscos'!I35,IF($B42=$A35,'Mapeamento de Riscos'!I36,IF($B43=$A35,'Mapeamento de Riscos'!I37,IF($B44=$A35,'Mapeamento de Riscos'!I38,IF($B45=$A35,'Mapeamento de Riscos'!I39,IF($B46=$A35,'Mapeamento de Riscos'!I40,IF($B47=$A35,'Mapeamento de Riscos'!I41,IF($B48=$A35,'Mapeamento de Riscos'!I42,IF($B49=$A35,'Mapeamento de Riscos'!I43,IF($B50=$A35,'Mapeamento de Riscos'!I44,IF($B51=$A35,'Mapeamento de Riscos'!I45,IF($B52=$A35,'Mapeamento de Riscos'!I46,IF($B53=$A35,'Mapeamento de Riscos'!I47,IF($B54=$A35,'Mapeamento de Riscos'!I48,IF($B55=$A35,'Mapeamento de Riscos'!I49,IF($B56=$A35,'Mapeamento de Riscos'!I50,IF($B57=$A35,'Mapeamento de Riscos'!I51,IF($B58=$A35,'Mapeamento de Riscos'!I52,IF($B59=$A35,'Mapeamento de Riscos'!I53,IF($B60=$A35,'Mapeamento de Riscos'!I54,IF($B61=$A35,'Mapeamento de Riscos'!I55,IF($B62=$A35,'Mapeamento de Riscos'!I56,IF($B63=$A35,'Mapeamento de Riscos'!I57,IF($B64=$A35,'Mapeamento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I35" s="86" t="str">
        <f>IF($B35=$A35,'Mapeamento de Riscos'!J29,IF($B36=$A35,'Mapeamento de Riscos'!J30,IF($B37=$A35,'Mapeamento de Riscos'!J31,IF($B38=$A35,'Mapeamento de Riscos'!J32,IF($B39=$A35,'Mapeamento de Riscos'!J33,IF($B40=$A35,'Mapeamento de Riscos'!J34,IF($B41=$A35,'Mapeamento de Riscos'!J35,IF($B42=$A35,'Mapeamento de Riscos'!J36,IF($B43=$A35,'Mapeamento de Riscos'!J37,IF($B44=$A35,'Mapeamento de Riscos'!J38,IF($B45=$A35,'Mapeamento de Riscos'!J39,IF($B46=$A35,'Mapeamento de Riscos'!J40,IF($B47=$A35,'Mapeamento de Riscos'!J41,IF($B48=$A35,'Mapeamento de Riscos'!J42,IF($B49=$A35,'Mapeamento de Riscos'!J43,IF($B50=$A35,'Mapeamento de Riscos'!J44,IF($B51=$A35,'Mapeamento de Riscos'!J45,IF($B52=$A35,'Mapeamento de Riscos'!J46,IF($B53=$A35,'Mapeamento de Riscos'!J47,IF($B54=$A35,'Mapeamento de Riscos'!J48,IF($B55=$A35,'Mapeamento de Riscos'!J49,IF($B56=$A35,'Mapeamento de Riscos'!J50,IF($B57=$A35,'Mapeamento de Riscos'!J51,IF($B58=$A35,'Mapeamento de Riscos'!J52,IF($B59=$A35,'Mapeamento de Riscos'!J53,IF($B60=$A35,'Mapeamento de Riscos'!J54,IF($B61=$A35,'Mapeamento de Riscos'!J55,IF($B62=$A35,'Mapeamento de Riscos'!J56,IF($B63=$A35,'Mapeamento de Riscos'!J57,IF($B64=$A35,'Mapeamento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J35" s="86" t="str">
        <f>IF($B35=$A35,'Mapeamento de Riscos'!V29,IF($B36=$A35,'Mapeamento de Riscos'!V30,IF($B37=$A35,'Mapeamento de Riscos'!V31,IF($B38=$A35,'Mapeamento de Riscos'!V32,IF($B39=$A35,'Mapeamento de Riscos'!V33,IF($B40=$A35,'Mapeamento de Riscos'!V34,IF($B41=$A35,'Mapeamento de Riscos'!V35,IF($B42=$A35,'Mapeamento de Riscos'!V36,IF($B43=$A35,'Mapeamento de Riscos'!V37,IF($B44=$A35,'Mapeamento de Riscos'!V38,IF($B45=$A35,'Mapeamento de Riscos'!V39,IF($B46=$A35,'Mapeamento de Riscos'!V40,IF($B47=$A35,'Mapeamento de Riscos'!V41,IF($B48=$A35,'Mapeamento de Riscos'!V42,IF($B49=$A35,'Mapeamento de Riscos'!V43,IF($B50=$A35,'Mapeamento de Riscos'!V44,IF($B51=$A35,'Mapeamento de Riscos'!V45,IF($B52=$A35,'Mapeamento de Riscos'!V46,IF($B53=$A35,'Mapeamento de Riscos'!V47,IF($B54=$A35,'Mapeamento de Riscos'!V48,IF($B55=$A35,'Mapeamento de Riscos'!V49,IF($B56=$A35,'Mapeamento de Riscos'!V50,IF($B57=$A35,'Mapeamento de Riscos'!V51,IF($B58=$A35,'Mapeamento de Riscos'!V52,IF($B59=$A35,'Mapeamento de Riscos'!V53,IF($B60=$A35,'Mapeamento de Riscos'!V54,IF($B61=$A35,'Mapeamento de Riscos'!V55,IF($B62=$A35,'Mapeamento de Riscos'!V56,IF($B63=$A35,'Mapeamento de Riscos'!V57,IF($B64=$A35,'Mapeamento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K35" s="86" t="str">
        <f>IF($B35=$A35,'Mapeamento de Riscos'!AG29,IF($B36=$A35,'Mapeamento de Riscos'!AG30,IF($B37=$A35,'Mapeamento de Riscos'!AG31,IF($B38=$A35,'Mapeamento de Riscos'!AG32,IF($B39=$A35,'Mapeamento de Riscos'!AG33,IF($B40=$A35,'Mapeamento de Riscos'!AG34,IF($B41=$A35,'Mapeamento de Riscos'!AG35,IF($B42=$A35,'Mapeamento de Riscos'!AG36,IF($B43=$A35,'Mapeamento de Riscos'!AG37,IF($B44=$A35,'Mapeamento de Riscos'!AG38,IF($B45=$A35,'Mapeamento de Riscos'!AG39,IF($B46=$A35,'Mapeamento de Riscos'!AG40,IF($B47=$A35,'Mapeamento de Riscos'!AG41,IF($B48=$A35,'Mapeamento de Riscos'!AG42,IF($B49=$A35,'Mapeamento de Riscos'!AG43,IF($B50=$A35,'Mapeamento de Riscos'!AG44,IF($B51=$A35,'Mapeamento de Riscos'!AG45,IF($B52=$A35,'Mapeamento de Riscos'!AG46,IF($B53=$A35,'Mapeamento de Riscos'!AG47,IF($B54=$A35,'Mapeamento de Riscos'!AG48,IF($B55=$A35,'Mapeamento de Riscos'!AG49,IF($B56=$A35,'Mapeamento de Riscos'!AG50,IF($B57=$A35,'Mapeamento de Riscos'!AG51,IF($B58=$A35,'Mapeamento de Riscos'!AG52,IF($B59=$A35,'Mapeamento de Riscos'!AG53,IF($B60=$A35,'Mapeamento de Riscos'!AG54,IF($B61=$A35,'Mapeamento de Riscos'!AG55,IF($B62=$A35,'Mapeamento de Riscos'!AG56,IF($B63=$A35,'Mapeamento de Riscos'!AG57,IF($B64=$A35,'Mapeamento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L35" s="86" t="str">
        <f>IF($B35=$A35,'Mapeamento de Riscos'!AH29,IF($B36=$A35,'Mapeamento de Riscos'!AH30,IF($B37=$A35,'Mapeamento de Riscos'!AH31,IF($B38=$A35,'Mapeamento de Riscos'!AH32,IF($B39=$A35,'Mapeamento de Riscos'!AH33,IF($B40=$A35,'Mapeamento de Riscos'!AH34,IF($B41=$A35,'Mapeamento de Riscos'!AH35,IF($B42=$A35,'Mapeamento de Riscos'!AH36,IF($B43=$A35,'Mapeamento de Riscos'!AH37,IF($B44=$A35,'Mapeamento de Riscos'!AH38,IF($B45=$A35,'Mapeamento de Riscos'!AH39,IF($B46=$A35,'Mapeamento de Riscos'!AH40,IF($B47=$A35,'Mapeamento de Riscos'!AH41,IF($B48=$A35,'Mapeamento de Riscos'!AH42,IF($B49=$A35,'Mapeamento de Riscos'!AH43,IF($B50=$A35,'Mapeamento de Riscos'!AH44,IF($B51=$A35,'Mapeamento de Riscos'!AH45,IF($B52=$A35,'Mapeamento de Riscos'!AH46,IF($B53=$A35,'Mapeamento de Riscos'!AH47,IF($B54=$A35,'Mapeamento de Riscos'!AH48,IF($B55=$A35,'Mapeamento de Riscos'!AH49,IF($B56=$A35,'Mapeamento de Riscos'!AH50,IF($B57=$A35,'Mapeamento de Riscos'!AH51,IF($B58=$A35,'Mapeamento de Riscos'!AH52,IF($B59=$A35,'Mapeamento de Riscos'!AH53,IF($B60=$A35,'Mapeamento de Riscos'!AH54,IF($B61=$A35,'Mapeamento de Riscos'!AH55,IF($B62=$A35,'Mapeamento de Riscos'!AH56,IF($B63=$A35,'Mapeamento de Riscos'!AH57,IF($B64=$A35,'Mapeamento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
      </c>
      <c r="M35" s="249" t="str">
        <f>IF('Mapeamento de Riscos'!AI29&gt;0,(Q76&amp;" PREVENTIVO:  "&amp;'Mapeamento de Riscos'!AI29&amp;"
 ATENUANTE: "&amp;'Mapeamento de Riscos'!AK29&amp;""""),"")</f>
        <v/>
      </c>
      <c r="N35" s="249" t="str">
        <f>IF(C35='Mapeamento de Riscos'!A29,M35,IF(C35='Mapeamento de Riscos'!A30,'Matriz de Risco'!M36,IF(C35='Mapeamento de Riscos'!A31,'Matriz de Risco'!M37,IF(C35='Mapeamento de Riscos'!A32,'Matriz de Risco'!M38,IF(C35='Mapeamento de Riscos'!A33,'Matriz de Risco'!M39,IF(C35='Mapeamento de Riscos'!A34,'Matriz de Risco'!M40,IF(C35='Mapeamento de Riscos'!A35,'Matriz de Risco'!M41,IF(C35='Mapeamento de Riscos'!A36,'Matriz de Risco'!M42,IF(C35='Mapeamento de Riscos'!A37,'Matriz de Risco'!M43,IF(C35='Mapeamento de Riscos'!A38,'Matriz de Risco'!M44,IF(C35='Mapeamento de Riscos'!A39,'Matriz de Risco'!M45,IF(C35='Mapeamento de Riscos'!A40,'Matriz de Risco'!M46,IF(C35='Mapeamento de Riscos'!A41,'Matriz de Risco'!M47,IF(C35='Mapeamento de Riscos'!A42,'Matriz de Risco'!M48,IF(C35='Mapeamento de Riscos'!A43,'Matriz de Risco'!M49,IF(C35='Mapeamento de Riscos'!A44,'Matriz de Risco'!M50,IF(C35='Mapeamento de Riscos'!A45,'Matriz de Risco'!M51,IF(C35='Mapeamento de Riscos'!A46,'Matriz de Risco'!M52,IF(C35='Mapeamento de Riscos'!A47,'Matriz de Risco'!M53,IF(C35='Mapeamento de Riscos'!A48,'Matriz de Risco'!M54,IF(C35='Mapeamento de Riscos'!A49,'Matriz de Risco'!M55,IF(C35='Mapeamento de Riscos'!A50,'Matriz de Risco'!M56,IF(C35='Mapeamento de Riscos'!A51,'Matriz de Risco'!M57,IF(C35='Mapeamento de Riscos'!A52,'Matriz de Risco'!M58,IF(C35='Mapeamento de Riscos'!A53,'Matriz de Risco'!M59,IF(C35='Mapeamento de Riscos'!A54,'Matriz de Risco'!M60,IF(C35='Mapeamento de Riscos'!A55,'Matriz de Risco'!M61,IF(C35='Mapeamento de Riscos'!A56,'Matriz de Risco'!M62,IF(C35='Mapeamento de Riscos'!A57,'Matriz de Risco'!M63,"")))))))))))))))))))))))))))))</f>
        <v/>
      </c>
    </row>
    <row r="36" spans="1:14" ht="79.900000000000006" hidden="1" customHeight="1" x14ac:dyDescent="0.25">
      <c r="A36" s="244">
        <v>23</v>
      </c>
      <c r="B36" s="4">
        <f>IF('Mapeamento de Riscos'!B30="Gestão contratual",(COUNT($B$14:B35))+1,"")</f>
        <v>19</v>
      </c>
      <c r="C36" s="281" t="str">
        <f>IF($B36=$A36,'Mapeamento de Riscos'!A30,IF($B37=$A36,'Mapeamento de Riscos'!A31,IF($B38=$A36,'Mapeamento de Riscos'!A32,IF($B39=$A36,'Mapeamento de Riscos'!A33,IF($B40=$A36,'Mapeamento de Riscos'!A34,IF($B41=$A36,'Mapeamento de Riscos'!A35,IF($B42=$A36,'Mapeamento de Riscos'!A36,IF($B43=$A36,'Mapeamento de Riscos'!A37,IF($B44=$A36,'Mapeamento de Riscos'!A38,IF($B45=$A36,'Mapeamento de Riscos'!A39,IF($B46=$A36,'Mapeamento de Riscos'!A40,IF($B47=$A36,'Mapeamento de Riscos'!A41,IF($B48=$A36,'Mapeamento de Riscos'!A42,IF($B49=$A36,'Mapeamento de Riscos'!A43,IF($B50=$A36,'Mapeamento de Riscos'!A44,IF($B51=$A36,'Mapeamento de Riscos'!A45,IF($B52=$A36,'Mapeamento de Riscos'!A46,IF($B53=$A36,'Mapeamento de Riscos'!A47,IF($B54=$A36,'Mapeamento de Riscos'!A48,IF($B55=$A36,'Mapeamento de Riscos'!A49,IF($B56=$A36,'Mapeamento de Riscos'!A50,IF($B57=$A36,'Mapeamento de Riscos'!A51,IF($B58=$A36,'Mapeamento de Riscos'!A52,IF($B59=$A36,'Mapeamento de Riscos'!A53,IF($B60=$A36,'Mapeamento de Riscos'!A54,IF($B61=$A36,'Mapeamento de Riscos'!A55,IF($B62=$A36,'Mapeamento de Riscos'!A56,IF($B63=$A36,'Mapeamento de Riscos'!A57,IF($B64=$A36,'Mapeamento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D36" s="86" t="str">
        <f>IF($B36=$A36,'Mapeamento de Riscos'!B30,IF($B37=$A36,'Mapeamento de Riscos'!B31,IF($B38=$A36,'Mapeamento de Riscos'!B32,IF($B39=$A36,'Mapeamento de Riscos'!B33,IF($B40=$A36,'Mapeamento de Riscos'!B34,IF($B41=$A36,'Mapeamento de Riscos'!B35,IF($B42=$A36,'Mapeamento de Riscos'!B36,IF($B43=$A36,'Mapeamento de Riscos'!B37,IF($B44=$A36,'Mapeamento de Riscos'!B38,IF($B45=$A36,'Mapeamento de Riscos'!B39,IF($B46=$A36,'Mapeamento de Riscos'!B40,IF($B47=$A36,'Mapeamento de Riscos'!B41,IF($B48=$A36,'Mapeamento de Riscos'!B42,IF($B49=$A36,'Mapeamento de Riscos'!B43,IF($B50=$A36,'Mapeamento de Riscos'!B44,IF($B51=$A36,'Mapeamento de Riscos'!B45,IF($B52=$A36,'Mapeamento de Riscos'!B46,IF($B53=$A36,'Mapeamento de Riscos'!B47,IF($B54=$A36,'Mapeamento de Riscos'!B48,IF($B55=$A36,'Mapeamento de Riscos'!B49,IF($B56=$A36,'Mapeamento de Riscos'!B50,IF($B57=$A36,'Mapeamento de Riscos'!B51,IF($B58=$A36,'Mapeamento de Riscos'!B52,IF($B59=$A36,'Mapeamento de Riscos'!B53,IF($B60=$A36,'Mapeamento de Riscos'!B54,IF($B61=$A36,'Mapeamento de Riscos'!B55,IF($B62=$A36,'Mapeamento de Riscos'!B56,IF($B63=$A36,'Mapeamento de Riscos'!B57,IF($B64=$A36,'Mapeamento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E36" s="250" t="str">
        <f>IF($B36=$A36,'Mapeamento de Riscos'!E30,IF($B37=$A36,'Mapeamento de Riscos'!E31,IF($B38=$A36,'Mapeamento de Riscos'!E32,IF($B39=$A36,'Mapeamento de Riscos'!E33,IF($B40=$A36,'Mapeamento de Riscos'!E34,IF($B41=$A36,'Mapeamento de Riscos'!E35,IF($B42=$A36,'Mapeamento de Riscos'!E36,IF($B43=$A36,'Mapeamento de Riscos'!E37,IF($B44=$A36,'Mapeamento de Riscos'!E38,IF($B45=$A36,'Mapeamento de Riscos'!E39,IF($B46=$A36,'Mapeamento de Riscos'!E40,IF($B47=$A36,'Mapeamento de Riscos'!E41,IF($B48=$A36,'Mapeamento de Riscos'!E42,IF($B49=$A36,'Mapeamento de Riscos'!E43,IF($B50=$A36,'Mapeamento de Riscos'!E44,IF($B51=$A36,'Mapeamento de Riscos'!E45,IF($B52=$A36,'Mapeamento de Riscos'!E46,IF($B53=$A36,'Mapeamento de Riscos'!E47,IF($B54=$A36,'Mapeamento de Riscos'!E48,IF($B55=$A36,'Mapeamento de Riscos'!E49,IF($B56=$A36,'Mapeamento de Riscos'!E50,IF($B57=$A36,'Mapeamento de Riscos'!E51,IF($B58=$A36,'Mapeamento de Riscos'!E52,IF($B59=$A36,'Mapeamento de Riscos'!E53,IF($B60=$A36,'Mapeamento de Riscos'!E54,IF($B61=$A36,'Mapeamento de Riscos'!E55,IF($B62=$A36,'Mapeamento de Riscos'!E56,IF($B63=$A36,'Mapeamento de Riscos'!E57,IF($B64=$A36,'Mapeamento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F36" s="250" t="str">
        <f>IF($B36=$A36,'Mapeamento de Riscos'!F30,IF($B37=$A36,'Mapeamento de Riscos'!F31,IF($B38=$A36,'Mapeamento de Riscos'!F32,IF($B39=$A36,'Mapeamento de Riscos'!F33,IF($B40=$A36,'Mapeamento de Riscos'!F34,IF($B41=$A36,'Mapeamento de Riscos'!F35,IF($B42=$A36,'Mapeamento de Riscos'!F36,IF($B43=$A36,'Mapeamento de Riscos'!F37,IF($B44=$A36,'Mapeamento de Riscos'!F38,IF($B45=$A36,'Mapeamento de Riscos'!F39,IF($B46=$A36,'Mapeamento de Riscos'!F40,IF($B47=$A36,'Mapeamento de Riscos'!F41,IF($B48=$A36,'Mapeamento de Riscos'!F42,IF($B49=$A36,'Mapeamento de Riscos'!F43,IF($B50=$A36,'Mapeamento de Riscos'!F44,IF($B51=$A36,'Mapeamento de Riscos'!F45,IF($B52=$A36,'Mapeamento de Riscos'!F46,IF($B53=$A36,'Mapeamento de Riscos'!F47,IF($B54=$A36,'Mapeamento de Riscos'!F48,IF($B55=$A36,'Mapeamento de Riscos'!F49,IF($B56=$A36,'Mapeamento de Riscos'!F50,IF($B57=$A36,'Mapeamento de Riscos'!F51,IF($B58=$A36,'Mapeamento de Riscos'!F52,IF($B59=$A36,'Mapeamento de Riscos'!F53,IF($B60=$A36,'Mapeamento de Riscos'!F54,IF($B61=$A36,'Mapeamento de Riscos'!F55,IF($B62=$A36,'Mapeamento de Riscos'!F56,IF($B63=$A36,'Mapeamento de Riscos'!F57,IF($B64=$A36,'Mapeamento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G36" s="250" t="str">
        <f>IF($B36=$A36,'Mapeamento de Riscos'!H30,IF($B37=$A36,'Mapeamento de Riscos'!H31,IF($B38=$A36,'Mapeamento de Riscos'!H32,IF($B39=$A36,'Mapeamento de Riscos'!H33,IF($B40=$A36,'Mapeamento de Riscos'!H34,IF($B41=$A36,'Mapeamento de Riscos'!H35,IF($B42=$A36,'Mapeamento de Riscos'!H36,IF($B43=$A36,'Mapeamento de Riscos'!H37,IF($B44=$A36,'Mapeamento de Riscos'!H38,IF($B45=$A36,'Mapeamento de Riscos'!H39,IF($B46=$A36,'Mapeamento de Riscos'!H40,IF($B47=$A36,'Mapeamento de Riscos'!H41,IF($B48=$A36,'Mapeamento de Riscos'!H42,IF($B49=$A36,'Mapeamento de Riscos'!H43,IF($B50=$A36,'Mapeamento de Riscos'!H44,IF($B51=$A36,'Mapeamento de Riscos'!H45,IF($B52=$A36,'Mapeamento de Riscos'!H46,IF($B53=$A36,'Mapeamento de Riscos'!H47,IF($B54=$A36,'Mapeamento de Riscos'!H48,IF($B55=$A36,'Mapeamento de Riscos'!H49,IF($B56=$A36,'Mapeamento de Riscos'!H50,IF($B57=$A36,'Mapeamento de Riscos'!H51,IF($B58=$A36,'Mapeamento de Riscos'!H52,IF($B59=$A36,'Mapeamento de Riscos'!H53,IF($B60=$A36,'Mapeamento de Riscos'!H54,IF($B61=$A36,'Mapeamento de Riscos'!H55,IF($B62=$A36,'Mapeamento de Riscos'!H56,IF($B63=$A36,'Mapeamento de Riscos'!H57,IF($B64=$A36,'Mapeamento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H36" s="86" t="str">
        <f>IF($B36=$A36,'Mapeamento de Riscos'!I30,IF($B37=$A36,'Mapeamento de Riscos'!I31,IF($B38=$A36,'Mapeamento de Riscos'!I32,IF($B39=$A36,'Mapeamento de Riscos'!I33,IF($B40=$A36,'Mapeamento de Riscos'!I34,IF($B41=$A36,'Mapeamento de Riscos'!I35,IF($B42=$A36,'Mapeamento de Riscos'!I36,IF($B43=$A36,'Mapeamento de Riscos'!I37,IF($B44=$A36,'Mapeamento de Riscos'!I38,IF($B45=$A36,'Mapeamento de Riscos'!I39,IF($B46=$A36,'Mapeamento de Riscos'!I40,IF($B47=$A36,'Mapeamento de Riscos'!I41,IF($B48=$A36,'Mapeamento de Riscos'!I42,IF($B49=$A36,'Mapeamento de Riscos'!I43,IF($B50=$A36,'Mapeamento de Riscos'!I44,IF($B51=$A36,'Mapeamento de Riscos'!I45,IF($B52=$A36,'Mapeamento de Riscos'!I46,IF($B53=$A36,'Mapeamento de Riscos'!I47,IF($B54=$A36,'Mapeamento de Riscos'!I48,IF($B55=$A36,'Mapeamento de Riscos'!I49,IF($B56=$A36,'Mapeamento de Riscos'!I50,IF($B57=$A36,'Mapeamento de Riscos'!I51,IF($B58=$A36,'Mapeamento de Riscos'!I52,IF($B59=$A36,'Mapeamento de Riscos'!I53,IF($B60=$A36,'Mapeamento de Riscos'!I54,IF($B61=$A36,'Mapeamento de Riscos'!I55,IF($B62=$A36,'Mapeamento de Riscos'!I56,IF($B63=$A36,'Mapeamento de Riscos'!I57,IF($B64=$A36,'Mapeamento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I36" s="86" t="str">
        <f>IF($B36=$A36,'Mapeamento de Riscos'!J30,IF($B37=$A36,'Mapeamento de Riscos'!J31,IF($B38=$A36,'Mapeamento de Riscos'!J32,IF($B39=$A36,'Mapeamento de Riscos'!J33,IF($B40=$A36,'Mapeamento de Riscos'!J34,IF($B41=$A36,'Mapeamento de Riscos'!J35,IF($B42=$A36,'Mapeamento de Riscos'!J36,IF($B43=$A36,'Mapeamento de Riscos'!J37,IF($B44=$A36,'Mapeamento de Riscos'!J38,IF($B45=$A36,'Mapeamento de Riscos'!J39,IF($B46=$A36,'Mapeamento de Riscos'!J40,IF($B47=$A36,'Mapeamento de Riscos'!J41,IF($B48=$A36,'Mapeamento de Riscos'!J42,IF($B49=$A36,'Mapeamento de Riscos'!J43,IF($B50=$A36,'Mapeamento de Riscos'!J44,IF($B51=$A36,'Mapeamento de Riscos'!J45,IF($B52=$A36,'Mapeamento de Riscos'!J46,IF($B53=$A36,'Mapeamento de Riscos'!J47,IF($B54=$A36,'Mapeamento de Riscos'!J48,IF($B55=$A36,'Mapeamento de Riscos'!J49,IF($B56=$A36,'Mapeamento de Riscos'!J50,IF($B57=$A36,'Mapeamento de Riscos'!J51,IF($B58=$A36,'Mapeamento de Riscos'!J52,IF($B59=$A36,'Mapeamento de Riscos'!J53,IF($B60=$A36,'Mapeamento de Riscos'!J54,IF($B61=$A36,'Mapeamento de Riscos'!J55,IF($B62=$A36,'Mapeamento de Riscos'!J56,IF($B63=$A36,'Mapeamento de Riscos'!J57,IF($B64=$A36,'Mapeamento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J36" s="86" t="str">
        <f>IF($B36=$A36,'Mapeamento de Riscos'!V30,IF($B37=$A36,'Mapeamento de Riscos'!V31,IF($B38=$A36,'Mapeamento de Riscos'!V32,IF($B39=$A36,'Mapeamento de Riscos'!V33,IF($B40=$A36,'Mapeamento de Riscos'!V34,IF($B41=$A36,'Mapeamento de Riscos'!V35,IF($B42=$A36,'Mapeamento de Riscos'!V36,IF($B43=$A36,'Mapeamento de Riscos'!V37,IF($B44=$A36,'Mapeamento de Riscos'!V38,IF($B45=$A36,'Mapeamento de Riscos'!V39,IF($B46=$A36,'Mapeamento de Riscos'!V40,IF($B47=$A36,'Mapeamento de Riscos'!V41,IF($B48=$A36,'Mapeamento de Riscos'!V42,IF($B49=$A36,'Mapeamento de Riscos'!V43,IF($B50=$A36,'Mapeamento de Riscos'!V44,IF($B51=$A36,'Mapeamento de Riscos'!V45,IF($B52=$A36,'Mapeamento de Riscos'!V46,IF($B53=$A36,'Mapeamento de Riscos'!V47,IF($B54=$A36,'Mapeamento de Riscos'!V48,IF($B55=$A36,'Mapeamento de Riscos'!V49,IF($B56=$A36,'Mapeamento de Riscos'!V50,IF($B57=$A36,'Mapeamento de Riscos'!V51,IF($B58=$A36,'Mapeamento de Riscos'!V52,IF($B59=$A36,'Mapeamento de Riscos'!V53,IF($B60=$A36,'Mapeamento de Riscos'!V54,IF($B61=$A36,'Mapeamento de Riscos'!V55,IF($B62=$A36,'Mapeamento de Riscos'!V56,IF($B63=$A36,'Mapeamento de Riscos'!V57,IF($B64=$A36,'Mapeamento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K36" s="86" t="str">
        <f>IF($B36=$A36,'Mapeamento de Riscos'!AG30,IF($B37=$A36,'Mapeamento de Riscos'!AG31,IF($B38=$A36,'Mapeamento de Riscos'!AG32,IF($B39=$A36,'Mapeamento de Riscos'!AG33,IF($B40=$A36,'Mapeamento de Riscos'!AG34,IF($B41=$A36,'Mapeamento de Riscos'!AG35,IF($B42=$A36,'Mapeamento de Riscos'!AG36,IF($B43=$A36,'Mapeamento de Riscos'!AG37,IF($B44=$A36,'Mapeamento de Riscos'!AG38,IF($B45=$A36,'Mapeamento de Riscos'!AG39,IF($B46=$A36,'Mapeamento de Riscos'!AG40,IF($B47=$A36,'Mapeamento de Riscos'!AG41,IF($B48=$A36,'Mapeamento de Riscos'!AG42,IF($B49=$A36,'Mapeamento de Riscos'!AG43,IF($B50=$A36,'Mapeamento de Riscos'!AG44,IF($B51=$A36,'Mapeamento de Riscos'!AG45,IF($B52=$A36,'Mapeamento de Riscos'!AG46,IF($B53=$A36,'Mapeamento de Riscos'!AG47,IF($B54=$A36,'Mapeamento de Riscos'!AG48,IF($B55=$A36,'Mapeamento de Riscos'!AG49,IF($B56=$A36,'Mapeamento de Riscos'!AG50,IF($B57=$A36,'Mapeamento de Riscos'!AG51,IF($B58=$A36,'Mapeamento de Riscos'!AG52,IF($B59=$A36,'Mapeamento de Riscos'!AG53,IF($B60=$A36,'Mapeamento de Riscos'!AG54,IF($B61=$A36,'Mapeamento de Riscos'!AG55,IF($B62=$A36,'Mapeamento de Riscos'!AG56,IF($B63=$A36,'Mapeamento de Riscos'!AG57,IF($B64=$A36,'Mapeamento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L36" s="86" t="str">
        <f>IF($B36=$A36,'Mapeamento de Riscos'!AH30,IF($B37=$A36,'Mapeamento de Riscos'!AH31,IF($B38=$A36,'Mapeamento de Riscos'!AH32,IF($B39=$A36,'Mapeamento de Riscos'!AH33,IF($B40=$A36,'Mapeamento de Riscos'!AH34,IF($B41=$A36,'Mapeamento de Riscos'!AH35,IF($B42=$A36,'Mapeamento de Riscos'!AH36,IF($B43=$A36,'Mapeamento de Riscos'!AH37,IF($B44=$A36,'Mapeamento de Riscos'!AH38,IF($B45=$A36,'Mapeamento de Riscos'!AH39,IF($B46=$A36,'Mapeamento de Riscos'!AH40,IF($B47=$A36,'Mapeamento de Riscos'!AH41,IF($B48=$A36,'Mapeamento de Riscos'!AH42,IF($B49=$A36,'Mapeamento de Riscos'!AH43,IF($B50=$A36,'Mapeamento de Riscos'!AH44,IF($B51=$A36,'Mapeamento de Riscos'!AH45,IF($B52=$A36,'Mapeamento de Riscos'!AH46,IF($B53=$A36,'Mapeamento de Riscos'!AH47,IF($B54=$A36,'Mapeamento de Riscos'!AH48,IF($B55=$A36,'Mapeamento de Riscos'!AH49,IF($B56=$A36,'Mapeamento de Riscos'!AH50,IF($B57=$A36,'Mapeamento de Riscos'!AH51,IF($B58=$A36,'Mapeamento de Riscos'!AH52,IF($B59=$A36,'Mapeamento de Riscos'!AH53,IF($B60=$A36,'Mapeamento de Riscos'!AH54,IF($B61=$A36,'Mapeamento de Riscos'!AH55,IF($B62=$A36,'Mapeamento de Riscos'!AH56,IF($B63=$A36,'Mapeamento de Riscos'!AH57,IF($B64=$A36,'Mapeamento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M36" s="249" t="str">
        <f>IF('Mapeamento de Riscos'!AI30&gt;0,(Q77&amp;" PREVENTIVO:  "&amp;'Mapeamento de Riscos'!AI30&amp;"
 ATENUANTE: "&amp;'Mapeamento de Riscos'!AK30&amp;""""),"")</f>
        <v/>
      </c>
      <c r="N36" s="249" t="str">
        <f>IF(C36='Mapeamento de Riscos'!A30,M36,IF(C36='Mapeamento de Riscos'!A31,'Matriz de Risco'!M37,IF(C36='Mapeamento de Riscos'!A32,'Matriz de Risco'!M38,IF(C36='Mapeamento de Riscos'!A33,'Matriz de Risco'!M39,IF(C36='Mapeamento de Riscos'!A34,'Matriz de Risco'!M40,IF(C36='Mapeamento de Riscos'!A35,'Matriz de Risco'!M41,IF(C36='Mapeamento de Riscos'!A36,'Matriz de Risco'!M42,IF(C36='Mapeamento de Riscos'!A37,'Matriz de Risco'!M43,IF(C36='Mapeamento de Riscos'!A38,'Matriz de Risco'!M44,IF(C36='Mapeamento de Riscos'!A39,'Matriz de Risco'!M45,IF(C36='Mapeamento de Riscos'!A40,'Matriz de Risco'!M46,IF(C36='Mapeamento de Riscos'!A41,'Matriz de Risco'!M47,IF(C36='Mapeamento de Riscos'!A42,'Matriz de Risco'!M48,IF(C36='Mapeamento de Riscos'!A43,'Matriz de Risco'!M49,IF(C36='Mapeamento de Riscos'!A44,'Matriz de Risco'!M50,IF(C36='Mapeamento de Riscos'!A45,'Matriz de Risco'!M51,IF(C36='Mapeamento de Riscos'!A46,'Matriz de Risco'!M52,IF(C36='Mapeamento de Riscos'!A47,'Matriz de Risco'!M53,IF(C36='Mapeamento de Riscos'!A48,'Matriz de Risco'!M54,IF(C36='Mapeamento de Riscos'!A49,'Matriz de Risco'!M55,IF(C36='Mapeamento de Riscos'!A50,'Matriz de Risco'!M56,IF(C36='Mapeamento de Riscos'!A51,'Matriz de Risco'!M57,IF(C36='Mapeamento de Riscos'!A52,'Matriz de Risco'!M58,IF(C36='Mapeamento de Riscos'!A53,'Matriz de Risco'!M59,IF(C36='Mapeamento de Riscos'!A54,'Matriz de Risco'!M60,IF(C36='Mapeamento de Riscos'!A55,'Matriz de Risco'!M61,IF(C36='Mapeamento de Riscos'!A56,'Matriz de Risco'!M62,IF(C36='Mapeamento de Riscos'!A57,'Matriz de Risco'!M63,""))))))))))))))))))))))))))))</f>
        <v/>
      </c>
    </row>
    <row r="37" spans="1:14" ht="79.900000000000006" hidden="1" customHeight="1" x14ac:dyDescent="0.25">
      <c r="A37" s="244">
        <v>24</v>
      </c>
      <c r="B37" s="4" t="str">
        <f>IF('Mapeamento de Riscos'!B31="Gestão contratual",(COUNT($B$14:B36))+1,"")</f>
        <v/>
      </c>
      <c r="C37" s="281" t="str">
        <f>IF($B37=$A37,'Mapeamento de Riscos'!A31,IF($B38=$A37,'Mapeamento de Riscos'!A32,IF($B39=$A37,'Mapeamento de Riscos'!A33,IF($B40=$A37,'Mapeamento de Riscos'!A34,IF($B41=$A37,'Mapeamento de Riscos'!A35,IF($B42=$A37,'Mapeamento de Riscos'!A36,IF($B43=$A37,'Mapeamento de Riscos'!A37,IF($B44=$A37,'Mapeamento de Riscos'!A38,IF($B45=$A37,'Mapeamento de Riscos'!A39,IF($B46=$A37,'Mapeamento de Riscos'!A40,IF($B47=$A37,'Mapeamento de Riscos'!A41,IF($B48=$A37,'Mapeamento de Riscos'!A42,IF($B49=$A37,'Mapeamento de Riscos'!A43,IF($B50=$A37,'Mapeamento de Riscos'!A44,IF($B51=$A37,'Mapeamento de Riscos'!A45,IF($B52=$A37,'Mapeamento de Riscos'!A46,IF($B53=$A37,'Mapeamento de Riscos'!A47,IF($B54=$A37,'Mapeamento de Riscos'!A48,IF($B55=$A37,'Mapeamento de Riscos'!A49,IF($B56=$A37,'Mapeamento de Riscos'!A50,IF($B57=$A37,'Mapeamento de Riscos'!A51,IF($B58=$A37,'Mapeamento de Riscos'!A52,IF($B59=$A37,'Mapeamento de Riscos'!A53,IF($B60=$A37,'Mapeamento de Riscos'!A54,IF($B61=$A37,'Mapeamento de Riscos'!A55,IF($B62=$A37,'Mapeamento de Riscos'!A56,IF($B63=$A37,'Mapeamento de Riscos'!A57,IF($B64=$A37,'Mapeamento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D37" s="86" t="str">
        <f>IF($B37=$A37,'Mapeamento de Riscos'!B31,IF($B38=$A37,'Mapeamento de Riscos'!B32,IF($B39=$A37,'Mapeamento de Riscos'!B33,IF($B40=$A37,'Mapeamento de Riscos'!B34,IF($B41=$A37,'Mapeamento de Riscos'!B35,IF($B42=$A37,'Mapeamento de Riscos'!B36,IF($B43=$A37,'Mapeamento de Riscos'!B37,IF($B44=$A37,'Mapeamento de Riscos'!B38,IF($B45=$A37,'Mapeamento de Riscos'!B39,IF($B46=$A37,'Mapeamento de Riscos'!B40,IF($B47=$A37,'Mapeamento de Riscos'!B41,IF($B48=$A37,'Mapeamento de Riscos'!B42,IF($B49=$A37,'Mapeamento de Riscos'!B43,IF($B50=$A37,'Mapeamento de Riscos'!B44,IF($B51=$A37,'Mapeamento de Riscos'!B45,IF($B52=$A37,'Mapeamento de Riscos'!B46,IF($B53=$A37,'Mapeamento de Riscos'!B47,IF($B54=$A37,'Mapeamento de Riscos'!B48,IF($B55=$A37,'Mapeamento de Riscos'!B49,IF($B56=$A37,'Mapeamento de Riscos'!B50,IF($B57=$A37,'Mapeamento de Riscos'!B51,IF($B58=$A37,'Mapeamento de Riscos'!B52,IF($B59=$A37,'Mapeamento de Riscos'!B53,IF($B60=$A37,'Mapeamento de Riscos'!B54,IF($B61=$A37,'Mapeamento de Riscos'!B55,IF($B62=$A37,'Mapeamento de Riscos'!B56,IF($B63=$A37,'Mapeamento de Riscos'!B57,IF($B64=$A37,'Mapeamento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E37" s="250" t="str">
        <f>IF($B37=$A37,'Mapeamento de Riscos'!E31,IF($B38=$A37,'Mapeamento de Riscos'!E32,IF($B39=$A37,'Mapeamento de Riscos'!E33,IF($B40=$A37,'Mapeamento de Riscos'!E34,IF($B41=$A37,'Mapeamento de Riscos'!E35,IF($B42=$A37,'Mapeamento de Riscos'!E36,IF($B43=$A37,'Mapeamento de Riscos'!E37,IF($B44=$A37,'Mapeamento de Riscos'!E38,IF($B45=$A37,'Mapeamento de Riscos'!E39,IF($B46=$A37,'Mapeamento de Riscos'!E40,IF($B47=$A37,'Mapeamento de Riscos'!E41,IF($B48=$A37,'Mapeamento de Riscos'!E42,IF($B49=$A37,'Mapeamento de Riscos'!E43,IF($B50=$A37,'Mapeamento de Riscos'!E44,IF($B51=$A37,'Mapeamento de Riscos'!E45,IF($B52=$A37,'Mapeamento de Riscos'!E46,IF($B53=$A37,'Mapeamento de Riscos'!E47,IF($B54=$A37,'Mapeamento de Riscos'!E48,IF($B55=$A37,'Mapeamento de Riscos'!E49,IF($B56=$A37,'Mapeamento de Riscos'!E50,IF($B57=$A37,'Mapeamento de Riscos'!E51,IF($B58=$A37,'Mapeamento de Riscos'!E52,IF($B59=$A37,'Mapeamento de Riscos'!E53,IF($B60=$A37,'Mapeamento de Riscos'!E54,IF($B61=$A37,'Mapeamento de Riscos'!E55,IF($B62=$A37,'Mapeamento de Riscos'!E56,IF($B63=$A37,'Mapeamento de Riscos'!E57,IF($B64=$A37,'Mapeamento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F37" s="250" t="str">
        <f>IF($B37=$A37,'Mapeamento de Riscos'!F31,IF($B38=$A37,'Mapeamento de Riscos'!F32,IF($B39=$A37,'Mapeamento de Riscos'!F33,IF($B40=$A37,'Mapeamento de Riscos'!F34,IF($B41=$A37,'Mapeamento de Riscos'!F35,IF($B42=$A37,'Mapeamento de Riscos'!F36,IF($B43=$A37,'Mapeamento de Riscos'!F37,IF($B44=$A37,'Mapeamento de Riscos'!F38,IF($B45=$A37,'Mapeamento de Riscos'!F39,IF($B46=$A37,'Mapeamento de Riscos'!F40,IF($B47=$A37,'Mapeamento de Riscos'!F41,IF($B48=$A37,'Mapeamento de Riscos'!F42,IF($B49=$A37,'Mapeamento de Riscos'!F43,IF($B50=$A37,'Mapeamento de Riscos'!F44,IF($B51=$A37,'Mapeamento de Riscos'!F45,IF($B52=$A37,'Mapeamento de Riscos'!F46,IF($B53=$A37,'Mapeamento de Riscos'!F47,IF($B54=$A37,'Mapeamento de Riscos'!F48,IF($B55=$A37,'Mapeamento de Riscos'!F49,IF($B56=$A37,'Mapeamento de Riscos'!F50,IF($B57=$A37,'Mapeamento de Riscos'!F51,IF($B58=$A37,'Mapeamento de Riscos'!F52,IF($B59=$A37,'Mapeamento de Riscos'!F53,IF($B60=$A37,'Mapeamento de Riscos'!F54,IF($B61=$A37,'Mapeamento de Riscos'!F55,IF($B62=$A37,'Mapeamento de Riscos'!F56,IF($B63=$A37,'Mapeamento de Riscos'!F57,IF($B64=$A37,'Mapeamento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G37" s="250" t="str">
        <f>IF($B37=$A37,'Mapeamento de Riscos'!H31,IF($B38=$A37,'Mapeamento de Riscos'!H32,IF($B39=$A37,'Mapeamento de Riscos'!H33,IF($B40=$A37,'Mapeamento de Riscos'!H34,IF($B41=$A37,'Mapeamento de Riscos'!H35,IF($B42=$A37,'Mapeamento de Riscos'!H36,IF($B43=$A37,'Mapeamento de Riscos'!H37,IF($B44=$A37,'Mapeamento de Riscos'!H38,IF($B45=$A37,'Mapeamento de Riscos'!H39,IF($B46=$A37,'Mapeamento de Riscos'!H40,IF($B47=$A37,'Mapeamento de Riscos'!H41,IF($B48=$A37,'Mapeamento de Riscos'!H42,IF($B49=$A37,'Mapeamento de Riscos'!H43,IF($B50=$A37,'Mapeamento de Riscos'!H44,IF($B51=$A37,'Mapeamento de Riscos'!H45,IF($B52=$A37,'Mapeamento de Riscos'!H46,IF($B53=$A37,'Mapeamento de Riscos'!H47,IF($B54=$A37,'Mapeamento de Riscos'!H48,IF($B55=$A37,'Mapeamento de Riscos'!H49,IF($B56=$A37,'Mapeamento de Riscos'!H50,IF($B57=$A37,'Mapeamento de Riscos'!H51,IF($B58=$A37,'Mapeamento de Riscos'!H52,IF($B59=$A37,'Mapeamento de Riscos'!H53,IF($B60=$A37,'Mapeamento de Riscos'!H54,IF($B61=$A37,'Mapeamento de Riscos'!H55,IF($B62=$A37,'Mapeamento de Riscos'!H56,IF($B63=$A37,'Mapeamento de Riscos'!H57,IF($B64=$A37,'Mapeamento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H37" s="86" t="str">
        <f>IF($B37=$A37,'Mapeamento de Riscos'!I31,IF($B38=$A37,'Mapeamento de Riscos'!I32,IF($B39=$A37,'Mapeamento de Riscos'!I33,IF($B40=$A37,'Mapeamento de Riscos'!I34,IF($B41=$A37,'Mapeamento de Riscos'!I35,IF($B42=$A37,'Mapeamento de Riscos'!I36,IF($B43=$A37,'Mapeamento de Riscos'!I37,IF($B44=$A37,'Mapeamento de Riscos'!I38,IF($B45=$A37,'Mapeamento de Riscos'!I39,IF($B46=$A37,'Mapeamento de Riscos'!I40,IF($B47=$A37,'Mapeamento de Riscos'!I41,IF($B48=$A37,'Mapeamento de Riscos'!I42,IF($B49=$A37,'Mapeamento de Riscos'!I43,IF($B50=$A37,'Mapeamento de Riscos'!I44,IF($B51=$A37,'Mapeamento de Riscos'!I45,IF($B52=$A37,'Mapeamento de Riscos'!I46,IF($B53=$A37,'Mapeamento de Riscos'!I47,IF($B54=$A37,'Mapeamento de Riscos'!I48,IF($B55=$A37,'Mapeamento de Riscos'!I49,IF($B56=$A37,'Mapeamento de Riscos'!I50,IF($B57=$A37,'Mapeamento de Riscos'!I51,IF($B58=$A37,'Mapeamento de Riscos'!I52,IF($B59=$A37,'Mapeamento de Riscos'!I53,IF($B60=$A37,'Mapeamento de Riscos'!I54,IF($B61=$A37,'Mapeamento de Riscos'!I55,IF($B62=$A37,'Mapeamento de Riscos'!I56,IF($B63=$A37,'Mapeamento de Riscos'!I57,IF($B64=$A37,'Mapeamento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I37" s="86" t="str">
        <f>IF($B37=$A37,'Mapeamento de Riscos'!J31,IF($B38=$A37,'Mapeamento de Riscos'!J32,IF($B39=$A37,'Mapeamento de Riscos'!J33,IF($B40=$A37,'Mapeamento de Riscos'!J34,IF($B41=$A37,'Mapeamento de Riscos'!J35,IF($B42=$A37,'Mapeamento de Riscos'!J36,IF($B43=$A37,'Mapeamento de Riscos'!J37,IF($B44=$A37,'Mapeamento de Riscos'!J38,IF($B45=$A37,'Mapeamento de Riscos'!J39,IF($B46=$A37,'Mapeamento de Riscos'!J40,IF($B47=$A37,'Mapeamento de Riscos'!J41,IF($B48=$A37,'Mapeamento de Riscos'!J42,IF($B49=$A37,'Mapeamento de Riscos'!J43,IF($B50=$A37,'Mapeamento de Riscos'!J44,IF($B51=$A37,'Mapeamento de Riscos'!J45,IF($B52=$A37,'Mapeamento de Riscos'!J46,IF($B53=$A37,'Mapeamento de Riscos'!J47,IF($B54=$A37,'Mapeamento de Riscos'!J48,IF($B55=$A37,'Mapeamento de Riscos'!J49,IF($B56=$A37,'Mapeamento de Riscos'!J50,IF($B57=$A37,'Mapeamento de Riscos'!J51,IF($B58=$A37,'Mapeamento de Riscos'!J52,IF($B59=$A37,'Mapeamento de Riscos'!J53,IF($B60=$A37,'Mapeamento de Riscos'!J54,IF($B61=$A37,'Mapeamento de Riscos'!J55,IF($B62=$A37,'Mapeamento de Riscos'!J56,IF($B63=$A37,'Mapeamento de Riscos'!J57,IF($B64=$A37,'Mapeamento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J37" s="86" t="str">
        <f>IF($B37=$A37,'Mapeamento de Riscos'!V31,IF($B38=$A37,'Mapeamento de Riscos'!V32,IF($B39=$A37,'Mapeamento de Riscos'!V33,IF($B40=$A37,'Mapeamento de Riscos'!V34,IF($B41=$A37,'Mapeamento de Riscos'!V35,IF($B42=$A37,'Mapeamento de Riscos'!V36,IF($B43=$A37,'Mapeamento de Riscos'!V37,IF($B44=$A37,'Mapeamento de Riscos'!V38,IF($B45=$A37,'Mapeamento de Riscos'!V39,IF($B46=$A37,'Mapeamento de Riscos'!V40,IF($B47=$A37,'Mapeamento de Riscos'!V41,IF($B48=$A37,'Mapeamento de Riscos'!V42,IF($B49=$A37,'Mapeamento de Riscos'!V43,IF($B50=$A37,'Mapeamento de Riscos'!V44,IF($B51=$A37,'Mapeamento de Riscos'!V45,IF($B52=$A37,'Mapeamento de Riscos'!V46,IF($B53=$A37,'Mapeamento de Riscos'!V47,IF($B54=$A37,'Mapeamento de Riscos'!V48,IF($B55=$A37,'Mapeamento de Riscos'!V49,IF($B56=$A37,'Mapeamento de Riscos'!V50,IF($B57=$A37,'Mapeamento de Riscos'!V51,IF($B58=$A37,'Mapeamento de Riscos'!V52,IF($B59=$A37,'Mapeamento de Riscos'!V53,IF($B60=$A37,'Mapeamento de Riscos'!V54,IF($B61=$A37,'Mapeamento de Riscos'!V55,IF($B62=$A37,'Mapeamento de Riscos'!V56,IF($B63=$A37,'Mapeamento de Riscos'!V57,IF($B64=$A37,'Mapeamento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K37" s="86" t="str">
        <f>IF($B37=$A37,'Mapeamento de Riscos'!AG31,IF($B38=$A37,'Mapeamento de Riscos'!AG32,IF($B39=$A37,'Mapeamento de Riscos'!AG33,IF($B40=$A37,'Mapeamento de Riscos'!AG34,IF($B41=$A37,'Mapeamento de Riscos'!AG35,IF($B42=$A37,'Mapeamento de Riscos'!AG36,IF($B43=$A37,'Mapeamento de Riscos'!AG37,IF($B44=$A37,'Mapeamento de Riscos'!AG38,IF($B45=$A37,'Mapeamento de Riscos'!AG39,IF($B46=$A37,'Mapeamento de Riscos'!AG40,IF($B47=$A37,'Mapeamento de Riscos'!AG41,IF($B48=$A37,'Mapeamento de Riscos'!AG42,IF($B49=$A37,'Mapeamento de Riscos'!AG43,IF($B50=$A37,'Mapeamento de Riscos'!AG44,IF($B51=$A37,'Mapeamento de Riscos'!AG45,IF($B52=$A37,'Mapeamento de Riscos'!AG46,IF($B53=$A37,'Mapeamento de Riscos'!AG47,IF($B54=$A37,'Mapeamento de Riscos'!AG48,IF($B55=$A37,'Mapeamento de Riscos'!AG49,IF($B56=$A37,'Mapeamento de Riscos'!AG50,IF($B57=$A37,'Mapeamento de Riscos'!AG51,IF($B58=$A37,'Mapeamento de Riscos'!AG52,IF($B59=$A37,'Mapeamento de Riscos'!AG53,IF($B60=$A37,'Mapeamento de Riscos'!AG54,IF($B61=$A37,'Mapeamento de Riscos'!AG55,IF($B62=$A37,'Mapeamento de Riscos'!AG56,IF($B63=$A37,'Mapeamento de Riscos'!AG57,IF($B64=$A37,'Mapeamento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L37" s="86" t="str">
        <f>IF($B37=$A37,'Mapeamento de Riscos'!AH31,IF($B38=$A37,'Mapeamento de Riscos'!AH32,IF($B39=$A37,'Mapeamento de Riscos'!AH33,IF($B40=$A37,'Mapeamento de Riscos'!AH34,IF($B41=$A37,'Mapeamento de Riscos'!AH35,IF($B42=$A37,'Mapeamento de Riscos'!AH36,IF($B43=$A37,'Mapeamento de Riscos'!AH37,IF($B44=$A37,'Mapeamento de Riscos'!AH38,IF($B45=$A37,'Mapeamento de Riscos'!AH39,IF($B46=$A37,'Mapeamento de Riscos'!AH40,IF($B47=$A37,'Mapeamento de Riscos'!AH41,IF($B48=$A37,'Mapeamento de Riscos'!AH42,IF($B49=$A37,'Mapeamento de Riscos'!AH43,IF($B50=$A37,'Mapeamento de Riscos'!AH44,IF($B51=$A37,'Mapeamento de Riscos'!AH45,IF($B52=$A37,'Mapeamento de Riscos'!AH46,IF($B53=$A37,'Mapeamento de Riscos'!AH47,IF($B54=$A37,'Mapeamento de Riscos'!AH48,IF($B55=$A37,'Mapeamento de Riscos'!AH49,IF($B56=$A37,'Mapeamento de Riscos'!AH50,IF($B57=$A37,'Mapeamento de Riscos'!AH51,IF($B58=$A37,'Mapeamento de Riscos'!AH52,IF($B59=$A37,'Mapeamento de Riscos'!AH53,IF($B60=$A37,'Mapeamento de Riscos'!AH54,IF($B61=$A37,'Mapeamento de Riscos'!AH55,IF($B62=$A37,'Mapeamento de Riscos'!AH56,IF($B63=$A37,'Mapeamento de Riscos'!AH57,IF($B64=$A37,'Mapeamento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M37" s="249" t="str">
        <f>IF('Mapeamento de Riscos'!AI31&gt;0,(Q78&amp;" PREVENTIVO:  "&amp;'Mapeamento de Riscos'!AI31&amp;"
 ATENUANTE: "&amp;'Mapeamento de Riscos'!AK31&amp;""""),"")</f>
        <v/>
      </c>
      <c r="N37" s="249" t="str">
        <f>IF(C37='Mapeamento de Riscos'!A31,M37,IF(C37='Mapeamento de Riscos'!A32,'Matriz de Risco'!M38,IF(C37='Mapeamento de Riscos'!A33,'Matriz de Risco'!M39,IF(C37='Mapeamento de Riscos'!A34,'Matriz de Risco'!M40,IF(C37='Mapeamento de Riscos'!A35,'Matriz de Risco'!M41,IF(C37='Mapeamento de Riscos'!A36,'Matriz de Risco'!M42,IF(C37='Mapeamento de Riscos'!A37,'Matriz de Risco'!M43,IF(C37='Mapeamento de Riscos'!A38,'Matriz de Risco'!M44,IF(C37='Mapeamento de Riscos'!A39,'Matriz de Risco'!M45,IF(C37='Mapeamento de Riscos'!A40,'Matriz de Risco'!M46,IF(C37='Mapeamento de Riscos'!A41,'Matriz de Risco'!M47,IF(C37='Mapeamento de Riscos'!A42,'Matriz de Risco'!M48,IF(C37='Mapeamento de Riscos'!A43,'Matriz de Risco'!M49,IF(C37='Mapeamento de Riscos'!A44,'Matriz de Risco'!M50,IF(C37='Mapeamento de Riscos'!A45,'Matriz de Risco'!M51,IF(C37='Mapeamento de Riscos'!A46,'Matriz de Risco'!M52,IF(C37='Mapeamento de Riscos'!A47,'Matriz de Risco'!M53,IF(C37='Mapeamento de Riscos'!A48,'Matriz de Risco'!M54,IF(C37='Mapeamento de Riscos'!A49,'Matriz de Risco'!M55,IF(C37='Mapeamento de Riscos'!A50,'Matriz de Risco'!M56,IF(C37='Mapeamento de Riscos'!A51,'Matriz de Risco'!M57,IF(C37='Mapeamento de Riscos'!A52,'Matriz de Risco'!M58,IF(C37='Mapeamento de Riscos'!A53,'Matriz de Risco'!M59,IF(C37='Mapeamento de Riscos'!A54,'Matriz de Risco'!M60,IF(C37='Mapeamento de Riscos'!A55,'Matriz de Risco'!M61,IF(C37='Mapeamento de Riscos'!A56,'Matriz de Risco'!M62,IF(C37='Mapeamento de Riscos'!A57,'Matriz de Risco'!M63,"")))))))))))))))))))))))))))</f>
        <v/>
      </c>
    </row>
    <row r="38" spans="1:14" ht="79.900000000000006" hidden="1" customHeight="1" x14ac:dyDescent="0.25">
      <c r="A38" s="244">
        <v>25</v>
      </c>
      <c r="B38" s="4" t="str">
        <f>IF('Mapeamento de Riscos'!B32="Gestão contratual",(COUNT($B$14:B37))+1,"")</f>
        <v/>
      </c>
      <c r="C38" s="281" t="str">
        <f>IF($B38=$A38,'Mapeamento de Riscos'!A32,IF($B39=$A38,'Mapeamento de Riscos'!A33,IF($B40=$A38,'Mapeamento de Riscos'!A34,IF($B41=$A38,'Mapeamento de Riscos'!A35,IF($B42=$A38,'Mapeamento de Riscos'!A36,IF($B43=$A38,'Mapeamento de Riscos'!A37,IF($B44=$A38,'Mapeamento de Riscos'!A38,IF($B45=$A38,'Mapeamento de Riscos'!A39,IF($B46=$A38,'Mapeamento de Riscos'!A40,IF($B47=$A38,'Mapeamento de Riscos'!A41,IF($B48=$A38,'Mapeamento de Riscos'!A42,IF($B49=$A38,'Mapeamento de Riscos'!A43,IF($B50=$A38,'Mapeamento de Riscos'!A44,IF($B51=$A38,'Mapeamento de Riscos'!A45,IF($B52=$A38,'Mapeamento de Riscos'!A46,IF($B53=$A38,'Mapeamento de Riscos'!A47,IF($B54=$A38,'Mapeamento de Riscos'!A48,IF($B55=$A38,'Mapeamento de Riscos'!A49,IF($B56=$A38,'Mapeamento de Riscos'!A50,IF($B57=$A38,'Mapeamento de Riscos'!A51,IF($B58=$A38,'Mapeamento de Riscos'!A52,IF($B59=$A38,'Mapeamento de Riscos'!A53,IF($B60=$A38,'Mapeamento de Riscos'!A54,IF($B61=$A38,'Mapeamento de Riscos'!A55,IF($B62=$A38,'Mapeamento de Riscos'!A56,IF($B63=$A38,'Mapeamento de Riscos'!A57,IF($B64=$A38,'Mapeamento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D38" s="86" t="str">
        <f>IF($B38=$A38,'Mapeamento de Riscos'!B32,IF($B39=$A38,'Mapeamento de Riscos'!B33,IF($B40=$A38,'Mapeamento de Riscos'!B34,IF($B41=$A38,'Mapeamento de Riscos'!B35,IF($B42=$A38,'Mapeamento de Riscos'!B36,IF($B43=$A38,'Mapeamento de Riscos'!B37,IF($B44=$A38,'Mapeamento de Riscos'!B38,IF($B45=$A38,'Mapeamento de Riscos'!B39,IF($B46=$A38,'Mapeamento de Riscos'!B40,IF($B47=$A38,'Mapeamento de Riscos'!B41,IF($B48=$A38,'Mapeamento de Riscos'!B42,IF($B49=$A38,'Mapeamento de Riscos'!B43,IF($B50=$A38,'Mapeamento de Riscos'!B44,IF($B51=$A38,'Mapeamento de Riscos'!B45,IF($B52=$A38,'Mapeamento de Riscos'!B46,IF($B53=$A38,'Mapeamento de Riscos'!B47,IF($B54=$A38,'Mapeamento de Riscos'!B48,IF($B55=$A38,'Mapeamento de Riscos'!B49,IF($B56=$A38,'Mapeamento de Riscos'!B50,IF($B57=$A38,'Mapeamento de Riscos'!B51,IF($B58=$A38,'Mapeamento de Riscos'!B52,IF($B59=$A38,'Mapeamento de Riscos'!B53,IF($B60=$A38,'Mapeamento de Riscos'!B54,IF($B61=$A38,'Mapeamento de Riscos'!B55,IF($B62=$A38,'Mapeamento de Riscos'!B56,IF($B63=$A38,'Mapeamento de Riscos'!B57,IF($B64=$A38,'Mapeamento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E38" s="250" t="str">
        <f>IF($B38=$A38,'Mapeamento de Riscos'!E32,IF($B39=$A38,'Mapeamento de Riscos'!E33,IF($B40=$A38,'Mapeamento de Riscos'!E34,IF($B41=$A38,'Mapeamento de Riscos'!E35,IF($B42=$A38,'Mapeamento de Riscos'!E36,IF($B43=$A38,'Mapeamento de Riscos'!E37,IF($B44=$A38,'Mapeamento de Riscos'!E38,IF($B45=$A38,'Mapeamento de Riscos'!E39,IF($B46=$A38,'Mapeamento de Riscos'!E40,IF($B47=$A38,'Mapeamento de Riscos'!E41,IF($B48=$A38,'Mapeamento de Riscos'!E42,IF($B49=$A38,'Mapeamento de Riscos'!E43,IF($B50=$A38,'Mapeamento de Riscos'!E44,IF($B51=$A38,'Mapeamento de Riscos'!E45,IF($B52=$A38,'Mapeamento de Riscos'!E46,IF($B53=$A38,'Mapeamento de Riscos'!E47,IF($B54=$A38,'Mapeamento de Riscos'!E48,IF($B55=$A38,'Mapeamento de Riscos'!E49,IF($B56=$A38,'Mapeamento de Riscos'!E50,IF($B57=$A38,'Mapeamento de Riscos'!E51,IF($B58=$A38,'Mapeamento de Riscos'!E52,IF($B59=$A38,'Mapeamento de Riscos'!E53,IF($B60=$A38,'Mapeamento de Riscos'!E54,IF($B61=$A38,'Mapeamento de Riscos'!E55,IF($B62=$A38,'Mapeamento de Riscos'!E56,IF($B63=$A38,'Mapeamento de Riscos'!E57,IF($B64=$A38,'Mapeamento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F38" s="250" t="str">
        <f>IF($B38=$A38,'Mapeamento de Riscos'!F32,IF($B39=$A38,'Mapeamento de Riscos'!F33,IF($B40=$A38,'Mapeamento de Riscos'!F34,IF($B41=$A38,'Mapeamento de Riscos'!F35,IF($B42=$A38,'Mapeamento de Riscos'!F36,IF($B43=$A38,'Mapeamento de Riscos'!F37,IF($B44=$A38,'Mapeamento de Riscos'!F38,IF($B45=$A38,'Mapeamento de Riscos'!F39,IF($B46=$A38,'Mapeamento de Riscos'!F40,IF($B47=$A38,'Mapeamento de Riscos'!F41,IF($B48=$A38,'Mapeamento de Riscos'!F42,IF($B49=$A38,'Mapeamento de Riscos'!F43,IF($B50=$A38,'Mapeamento de Riscos'!F44,IF($B51=$A38,'Mapeamento de Riscos'!F45,IF($B52=$A38,'Mapeamento de Riscos'!F46,IF($B53=$A38,'Mapeamento de Riscos'!F47,IF($B54=$A38,'Mapeamento de Riscos'!F48,IF($B55=$A38,'Mapeamento de Riscos'!F49,IF($B56=$A38,'Mapeamento de Riscos'!F50,IF($B57=$A38,'Mapeamento de Riscos'!F51,IF($B58=$A38,'Mapeamento de Riscos'!F52,IF($B59=$A38,'Mapeamento de Riscos'!F53,IF($B60=$A38,'Mapeamento de Riscos'!F54,IF($B61=$A38,'Mapeamento de Riscos'!F55,IF($B62=$A38,'Mapeamento de Riscos'!F56,IF($B63=$A38,'Mapeamento de Riscos'!F57,IF($B64=$A38,'Mapeamento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G38" s="250" t="str">
        <f>IF($B38=$A38,'Mapeamento de Riscos'!H32,IF($B39=$A38,'Mapeamento de Riscos'!H33,IF($B40=$A38,'Mapeamento de Riscos'!H34,IF($B41=$A38,'Mapeamento de Riscos'!H35,IF($B42=$A38,'Mapeamento de Riscos'!H36,IF($B43=$A38,'Mapeamento de Riscos'!H37,IF($B44=$A38,'Mapeamento de Riscos'!H38,IF($B45=$A38,'Mapeamento de Riscos'!H39,IF($B46=$A38,'Mapeamento de Riscos'!H40,IF($B47=$A38,'Mapeamento de Riscos'!H41,IF($B48=$A38,'Mapeamento de Riscos'!H42,IF($B49=$A38,'Mapeamento de Riscos'!H43,IF($B50=$A38,'Mapeamento de Riscos'!H44,IF($B51=$A38,'Mapeamento de Riscos'!H45,IF($B52=$A38,'Mapeamento de Riscos'!H46,IF($B53=$A38,'Mapeamento de Riscos'!H47,IF($B54=$A38,'Mapeamento de Riscos'!H48,IF($B55=$A38,'Mapeamento de Riscos'!H49,IF($B56=$A38,'Mapeamento de Riscos'!H50,IF($B57=$A38,'Mapeamento de Riscos'!H51,IF($B58=$A38,'Mapeamento de Riscos'!H52,IF($B59=$A38,'Mapeamento de Riscos'!H53,IF($B60=$A38,'Mapeamento de Riscos'!H54,IF($B61=$A38,'Mapeamento de Riscos'!H55,IF($B62=$A38,'Mapeamento de Riscos'!H56,IF($B63=$A38,'Mapeamento de Riscos'!H57,IF($B64=$A38,'Mapeamento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H38" s="86" t="str">
        <f>IF($B38=$A38,'Mapeamento de Riscos'!I32,IF($B39=$A38,'Mapeamento de Riscos'!I33,IF($B40=$A38,'Mapeamento de Riscos'!I34,IF($B41=$A38,'Mapeamento de Riscos'!I35,IF($B42=$A38,'Mapeamento de Riscos'!I36,IF($B43=$A38,'Mapeamento de Riscos'!I37,IF($B44=$A38,'Mapeamento de Riscos'!I38,IF($B45=$A38,'Mapeamento de Riscos'!I39,IF($B46=$A38,'Mapeamento de Riscos'!I40,IF($B47=$A38,'Mapeamento de Riscos'!I41,IF($B48=$A38,'Mapeamento de Riscos'!I42,IF($B49=$A38,'Mapeamento de Riscos'!I43,IF($B50=$A38,'Mapeamento de Riscos'!I44,IF($B51=$A38,'Mapeamento de Riscos'!I45,IF($B52=$A38,'Mapeamento de Riscos'!I46,IF($B53=$A38,'Mapeamento de Riscos'!I47,IF($B54=$A38,'Mapeamento de Riscos'!I48,IF($B55=$A38,'Mapeamento de Riscos'!I49,IF($B56=$A38,'Mapeamento de Riscos'!I50,IF($B57=$A38,'Mapeamento de Riscos'!I51,IF($B58=$A38,'Mapeamento de Riscos'!I52,IF($B59=$A38,'Mapeamento de Riscos'!I53,IF($B60=$A38,'Mapeamento de Riscos'!I54,IF($B61=$A38,'Mapeamento de Riscos'!I55,IF($B62=$A38,'Mapeamento de Riscos'!I56,IF($B63=$A38,'Mapeamento de Riscos'!I57,IF($B64=$A38,'Mapeamento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I38" s="86" t="str">
        <f>IF($B38=$A38,'Mapeamento de Riscos'!J32,IF($B39=$A38,'Mapeamento de Riscos'!J33,IF($B40=$A38,'Mapeamento de Riscos'!J34,IF($B41=$A38,'Mapeamento de Riscos'!J35,IF($B42=$A38,'Mapeamento de Riscos'!J36,IF($B43=$A38,'Mapeamento de Riscos'!J37,IF($B44=$A38,'Mapeamento de Riscos'!J38,IF($B45=$A38,'Mapeamento de Riscos'!J39,IF($B46=$A38,'Mapeamento de Riscos'!J40,IF($B47=$A38,'Mapeamento de Riscos'!J41,IF($B48=$A38,'Mapeamento de Riscos'!J42,IF($B49=$A38,'Mapeamento de Riscos'!J43,IF($B50=$A38,'Mapeamento de Riscos'!J44,IF($B51=$A38,'Mapeamento de Riscos'!J45,IF($B52=$A38,'Mapeamento de Riscos'!J46,IF($B53=$A38,'Mapeamento de Riscos'!J47,IF($B54=$A38,'Mapeamento de Riscos'!J48,IF($B55=$A38,'Mapeamento de Riscos'!J49,IF($B56=$A38,'Mapeamento de Riscos'!J50,IF($B57=$A38,'Mapeamento de Riscos'!J51,IF($B58=$A38,'Mapeamento de Riscos'!J52,IF($B59=$A38,'Mapeamento de Riscos'!J53,IF($B60=$A38,'Mapeamento de Riscos'!J54,IF($B61=$A38,'Mapeamento de Riscos'!J55,IF($B62=$A38,'Mapeamento de Riscos'!J56,IF($B63=$A38,'Mapeamento de Riscos'!J57,IF($B64=$A38,'Mapeamento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J38" s="86" t="str">
        <f>IF($B38=$A38,'Mapeamento de Riscos'!V32,IF($B39=$A38,'Mapeamento de Riscos'!V33,IF($B40=$A38,'Mapeamento de Riscos'!V34,IF($B41=$A38,'Mapeamento de Riscos'!V35,IF($B42=$A38,'Mapeamento de Riscos'!V36,IF($B43=$A38,'Mapeamento de Riscos'!V37,IF($B44=$A38,'Mapeamento de Riscos'!V38,IF($B45=$A38,'Mapeamento de Riscos'!V39,IF($B46=$A38,'Mapeamento de Riscos'!V40,IF($B47=$A38,'Mapeamento de Riscos'!V41,IF($B48=$A38,'Mapeamento de Riscos'!V42,IF($B49=$A38,'Mapeamento de Riscos'!V43,IF($B50=$A38,'Mapeamento de Riscos'!V44,IF($B51=$A38,'Mapeamento de Riscos'!V45,IF($B52=$A38,'Mapeamento de Riscos'!V46,IF($B53=$A38,'Mapeamento de Riscos'!V47,IF($B54=$A38,'Mapeamento de Riscos'!V48,IF($B55=$A38,'Mapeamento de Riscos'!V49,IF($B56=$A38,'Mapeamento de Riscos'!V50,IF($B57=$A38,'Mapeamento de Riscos'!V51,IF($B58=$A38,'Mapeamento de Riscos'!V52,IF($B59=$A38,'Mapeamento de Riscos'!V53,IF($B60=$A38,'Mapeamento de Riscos'!V54,IF($B61=$A38,'Mapeamento de Riscos'!V55,IF($B62=$A38,'Mapeamento de Riscos'!V56,IF($B63=$A38,'Mapeamento de Riscos'!V57,IF($B64=$A38,'Mapeamento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K38" s="86" t="str">
        <f>IF($B38=$A38,'Mapeamento de Riscos'!AG32,IF($B39=$A38,'Mapeamento de Riscos'!AG33,IF($B40=$A38,'Mapeamento de Riscos'!AG34,IF($B41=$A38,'Mapeamento de Riscos'!AG35,IF($B42=$A38,'Mapeamento de Riscos'!AG36,IF($B43=$A38,'Mapeamento de Riscos'!AG37,IF($B44=$A38,'Mapeamento de Riscos'!AG38,IF($B45=$A38,'Mapeamento de Riscos'!AG39,IF($B46=$A38,'Mapeamento de Riscos'!AG40,IF($B47=$A38,'Mapeamento de Riscos'!AG41,IF($B48=$A38,'Mapeamento de Riscos'!AG42,IF($B49=$A38,'Mapeamento de Riscos'!AG43,IF($B50=$A38,'Mapeamento de Riscos'!AG44,IF($B51=$A38,'Mapeamento de Riscos'!AG45,IF($B52=$A38,'Mapeamento de Riscos'!AG46,IF($B53=$A38,'Mapeamento de Riscos'!AG47,IF($B54=$A38,'Mapeamento de Riscos'!AG48,IF($B55=$A38,'Mapeamento de Riscos'!AG49,IF($B56=$A38,'Mapeamento de Riscos'!AG50,IF($B57=$A38,'Mapeamento de Riscos'!AG51,IF($B58=$A38,'Mapeamento de Riscos'!AG52,IF($B59=$A38,'Mapeamento de Riscos'!AG53,IF($B60=$A38,'Mapeamento de Riscos'!AG54,IF($B61=$A38,'Mapeamento de Riscos'!AG55,IF($B62=$A38,'Mapeamento de Riscos'!AG56,IF($B63=$A38,'Mapeamento de Riscos'!AG57,IF($B64=$A38,'Mapeamento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L38" s="86" t="str">
        <f>IF($B38=$A38,'Mapeamento de Riscos'!AH32,IF($B39=$A38,'Mapeamento de Riscos'!AH33,IF($B40=$A38,'Mapeamento de Riscos'!AH34,IF($B41=$A38,'Mapeamento de Riscos'!AH35,IF($B42=$A38,'Mapeamento de Riscos'!AH36,IF($B43=$A38,'Mapeamento de Riscos'!AH37,IF($B44=$A38,'Mapeamento de Riscos'!AH38,IF($B45=$A38,'Mapeamento de Riscos'!AH39,IF($B46=$A38,'Mapeamento de Riscos'!AH40,IF($B47=$A38,'Mapeamento de Riscos'!AH41,IF($B48=$A38,'Mapeamento de Riscos'!AH42,IF($B49=$A38,'Mapeamento de Riscos'!AH43,IF($B50=$A38,'Mapeamento de Riscos'!AH44,IF($B51=$A38,'Mapeamento de Riscos'!AH45,IF($B52=$A38,'Mapeamento de Riscos'!AH46,IF($B53=$A38,'Mapeamento de Riscos'!AH47,IF($B54=$A38,'Mapeamento de Riscos'!AH48,IF($B55=$A38,'Mapeamento de Riscos'!AH49,IF($B56=$A38,'Mapeamento de Riscos'!AH50,IF($B57=$A38,'Mapeamento de Riscos'!AH51,IF($B58=$A38,'Mapeamento de Riscos'!AH52,IF($B59=$A38,'Mapeamento de Riscos'!AH53,IF($B60=$A38,'Mapeamento de Riscos'!AH54,IF($B61=$A38,'Mapeamento de Riscos'!AH55,IF($B62=$A38,'Mapeamento de Riscos'!AH56,IF($B63=$A38,'Mapeamento de Riscos'!AH57,IF($B64=$A38,'Mapeamento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M38" s="249" t="str">
        <f>IF('Mapeamento de Riscos'!AI32&gt;0,(Q79&amp;" PREVENTIVO:  "&amp;'Mapeamento de Riscos'!AI32&amp;"
 ATENUANTE: "&amp;'Mapeamento de Riscos'!AK32&amp;""""),"")</f>
        <v/>
      </c>
      <c r="N38" s="249" t="str">
        <f>IF(C38='Mapeamento de Riscos'!A32,M38,IF(C38='Mapeamento de Riscos'!A33,'Matriz de Risco'!M39,IF(C38='Mapeamento de Riscos'!A34,'Matriz de Risco'!M40,IF(C38='Mapeamento de Riscos'!A35,'Matriz de Risco'!M41,IF(C38='Mapeamento de Riscos'!A36,'Matriz de Risco'!M42,IF(C38='Mapeamento de Riscos'!A37,'Matriz de Risco'!M43,IF(C38='Mapeamento de Riscos'!A38,'Matriz de Risco'!M44,IF(C38='Mapeamento de Riscos'!A39,'Matriz de Risco'!M45,IF(C38='Mapeamento de Riscos'!A40,'Matriz de Risco'!M46,IF(C38='Mapeamento de Riscos'!A41,'Matriz de Risco'!M47,IF(C38='Mapeamento de Riscos'!A42,'Matriz de Risco'!M48,IF(C38='Mapeamento de Riscos'!A43,'Matriz de Risco'!M49,IF(C38='Mapeamento de Riscos'!A44,'Matriz de Risco'!M50,IF(C38='Mapeamento de Riscos'!A45,'Matriz de Risco'!M51,IF(C38='Mapeamento de Riscos'!A46,'Matriz de Risco'!M52,IF(C38='Mapeamento de Riscos'!A47,'Matriz de Risco'!M53,IF(C38='Mapeamento de Riscos'!A48,'Matriz de Risco'!M54,IF(C38='Mapeamento de Riscos'!A49,'Matriz de Risco'!M55,IF(C38='Mapeamento de Riscos'!A50,'Matriz de Risco'!M56,IF(C38='Mapeamento de Riscos'!A51,'Matriz de Risco'!M57,IF(C38='Mapeamento de Riscos'!A52,'Matriz de Risco'!M58,IF(C38='Mapeamento de Riscos'!A53,'Matriz de Risco'!M59,IF(C38='Mapeamento de Riscos'!A54,'Matriz de Risco'!M60,IF(C38='Mapeamento de Riscos'!A55,'Matriz de Risco'!M61,IF(C38='Mapeamento de Riscos'!A56,'Matriz de Risco'!M62,IF(C38='Mapeamento de Riscos'!A57,'Matriz de Risco'!M63,""))))))))))))))))))))))))))</f>
        <v/>
      </c>
    </row>
    <row r="39" spans="1:14" ht="79.900000000000006" hidden="1" customHeight="1" x14ac:dyDescent="0.25">
      <c r="A39" s="244">
        <v>26</v>
      </c>
      <c r="B39" s="4" t="str">
        <f>IF('Mapeamento de Riscos'!B33="Gestão contratual",(COUNT($B$14:B38))+1,"")</f>
        <v/>
      </c>
      <c r="C39" s="281" t="str">
        <f>IF($B39=$A39,'Mapeamento de Riscos'!A33,IF($B40=$A39,'Mapeamento de Riscos'!A34,IF($B41=$A39,'Mapeamento de Riscos'!A35,IF($B42=$A39,'Mapeamento de Riscos'!A36,IF($B43=$A39,'Mapeamento de Riscos'!A37,IF($B44=$A39,'Mapeamento de Riscos'!A38,IF($B45=$A39,'Mapeamento de Riscos'!A39,IF($B46=$A39,'Mapeamento de Riscos'!A40,IF($B47=$A39,'Mapeamento de Riscos'!A41,IF($B48=$A39,'Mapeamento de Riscos'!A42,IF($B49=$A39,'Mapeamento de Riscos'!A43,IF($B50=$A39,'Mapeamento de Riscos'!A44,IF($B51=$A39,'Mapeamento de Riscos'!A45,IF($B52=$A39,'Mapeamento de Riscos'!A46,IF($B53=$A39,'Mapeamento de Riscos'!A47,IF($B54=$A39,'Mapeamento de Riscos'!A48,IF($B55=$A39,'Mapeamento de Riscos'!A49,IF($B56=$A39,'Mapeamento de Riscos'!A50,IF($B57=$A39,'Mapeamento de Riscos'!A51,IF($B58=$A39,'Mapeamento de Riscos'!A52,IF($B59=$A39,'Mapeamento de Riscos'!A53,IF($B60=$A39,'Mapeamento de Riscos'!A54,IF($B61=$A39,'Mapeamento de Riscos'!A55,IF($B62=$A39,'Mapeamento de Riscos'!A56,IF($B63=$A39,'Mapeamento de Riscos'!A57,IF($B64=$A39,'Mapeamento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D39" s="86" t="str">
        <f>IF($B39=$A39,'Mapeamento de Riscos'!B33,IF($B40=$A39,'Mapeamento de Riscos'!B34,IF($B41=$A39,'Mapeamento de Riscos'!B35,IF($B42=$A39,'Mapeamento de Riscos'!B36,IF($B43=$A39,'Mapeamento de Riscos'!B37,IF($B44=$A39,'Mapeamento de Riscos'!B38,IF($B45=$A39,'Mapeamento de Riscos'!B39,IF($B46=$A39,'Mapeamento de Riscos'!B40,IF($B47=$A39,'Mapeamento de Riscos'!B41,IF($B48=$A39,'Mapeamento de Riscos'!B42,IF($B49=$A39,'Mapeamento de Riscos'!B43,IF($B50=$A39,'Mapeamento de Riscos'!B44,IF($B51=$A39,'Mapeamento de Riscos'!B45,IF($B52=$A39,'Mapeamento de Riscos'!B46,IF($B53=$A39,'Mapeamento de Riscos'!B47,IF($B54=$A39,'Mapeamento de Riscos'!B48,IF($B55=$A39,'Mapeamento de Riscos'!B49,IF($B56=$A39,'Mapeamento de Riscos'!B50,IF($B57=$A39,'Mapeamento de Riscos'!B51,IF($B58=$A39,'Mapeamento de Riscos'!B52,IF($B59=$A39,'Mapeamento de Riscos'!B53,IF($B60=$A39,'Mapeamento de Riscos'!B54,IF($B61=$A39,'Mapeamento de Riscos'!B55,IF($B62=$A39,'Mapeamento de Riscos'!B56,IF($B63=$A39,'Mapeamento de Riscos'!B57,IF($B64=$A39,'Mapeamento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E39" s="250" t="str">
        <f>IF($B39=$A39,'Mapeamento de Riscos'!E33,IF($B40=$A39,'Mapeamento de Riscos'!E34,IF($B41=$A39,'Mapeamento de Riscos'!E35,IF($B42=$A39,'Mapeamento de Riscos'!E36,IF($B43=$A39,'Mapeamento de Riscos'!E37,IF($B44=$A39,'Mapeamento de Riscos'!E38,IF($B45=$A39,'Mapeamento de Riscos'!E39,IF($B46=$A39,'Mapeamento de Riscos'!E40,IF($B47=$A39,'Mapeamento de Riscos'!E41,IF($B48=$A39,'Mapeamento de Riscos'!E42,IF($B49=$A39,'Mapeamento de Riscos'!E43,IF($B50=$A39,'Mapeamento de Riscos'!E44,IF($B51=$A39,'Mapeamento de Riscos'!E45,IF($B52=$A39,'Mapeamento de Riscos'!E46,IF($B53=$A39,'Mapeamento de Riscos'!E47,IF($B54=$A39,'Mapeamento de Riscos'!E48,IF($B55=$A39,'Mapeamento de Riscos'!E49,IF($B56=$A39,'Mapeamento de Riscos'!E50,IF($B57=$A39,'Mapeamento de Riscos'!E51,IF($B58=$A39,'Mapeamento de Riscos'!E52,IF($B59=$A39,'Mapeamento de Riscos'!E53,IF($B60=$A39,'Mapeamento de Riscos'!E54,IF($B61=$A39,'Mapeamento de Riscos'!E55,IF($B62=$A39,'Mapeamento de Riscos'!E56,IF($B63=$A39,'Mapeamento de Riscos'!E57,IF($B64=$A39,'Mapeamento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F39" s="250" t="str">
        <f>IF($B39=$A39,'Mapeamento de Riscos'!F33,IF($B40=$A39,'Mapeamento de Riscos'!F34,IF($B41=$A39,'Mapeamento de Riscos'!F35,IF($B42=$A39,'Mapeamento de Riscos'!F36,IF($B43=$A39,'Mapeamento de Riscos'!F37,IF($B44=$A39,'Mapeamento de Riscos'!F38,IF($B45=$A39,'Mapeamento de Riscos'!F39,IF($B46=$A39,'Mapeamento de Riscos'!F40,IF($B47=$A39,'Mapeamento de Riscos'!F41,IF($B48=$A39,'Mapeamento de Riscos'!F42,IF($B49=$A39,'Mapeamento de Riscos'!F43,IF($B50=$A39,'Mapeamento de Riscos'!F44,IF($B51=$A39,'Mapeamento de Riscos'!F45,IF($B52=$A39,'Mapeamento de Riscos'!F46,IF($B53=$A39,'Mapeamento de Riscos'!F47,IF($B54=$A39,'Mapeamento de Riscos'!F48,IF($B55=$A39,'Mapeamento de Riscos'!F49,IF($B56=$A39,'Mapeamento de Riscos'!F50,IF($B57=$A39,'Mapeamento de Riscos'!F51,IF($B58=$A39,'Mapeamento de Riscos'!F52,IF($B59=$A39,'Mapeamento de Riscos'!F53,IF($B60=$A39,'Mapeamento de Riscos'!F54,IF($B61=$A39,'Mapeamento de Riscos'!F55,IF($B62=$A39,'Mapeamento de Riscos'!F56,IF($B63=$A39,'Mapeamento de Riscos'!F57,IF($B64=$A39,'Mapeamento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G39" s="250" t="str">
        <f>IF($B39=$A39,'Mapeamento de Riscos'!H33,IF($B40=$A39,'Mapeamento de Riscos'!H34,IF($B41=$A39,'Mapeamento de Riscos'!H35,IF($B42=$A39,'Mapeamento de Riscos'!H36,IF($B43=$A39,'Mapeamento de Riscos'!H37,IF($B44=$A39,'Mapeamento de Riscos'!H38,IF($B45=$A39,'Mapeamento de Riscos'!H39,IF($B46=$A39,'Mapeamento de Riscos'!H40,IF($B47=$A39,'Mapeamento de Riscos'!H41,IF($B48=$A39,'Mapeamento de Riscos'!H42,IF($B49=$A39,'Mapeamento de Riscos'!H43,IF($B50=$A39,'Mapeamento de Riscos'!H44,IF($B51=$A39,'Mapeamento de Riscos'!H45,IF($B52=$A39,'Mapeamento de Riscos'!H46,IF($B53=$A39,'Mapeamento de Riscos'!H47,IF($B54=$A39,'Mapeamento de Riscos'!H48,IF($B55=$A39,'Mapeamento de Riscos'!H49,IF($B56=$A39,'Mapeamento de Riscos'!H50,IF($B57=$A39,'Mapeamento de Riscos'!H51,IF($B58=$A39,'Mapeamento de Riscos'!H52,IF($B59=$A39,'Mapeamento de Riscos'!H53,IF($B60=$A39,'Mapeamento de Riscos'!H54,IF($B61=$A39,'Mapeamento de Riscos'!H55,IF($B62=$A39,'Mapeamento de Riscos'!H56,IF($B63=$A39,'Mapeamento de Riscos'!H57,IF($B64=$A39,'Mapeamento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H39" s="86" t="str">
        <f>IF($B39=$A39,'Mapeamento de Riscos'!I33,IF($B40=$A39,'Mapeamento de Riscos'!I34,IF($B41=$A39,'Mapeamento de Riscos'!I35,IF($B42=$A39,'Mapeamento de Riscos'!I36,IF($B43=$A39,'Mapeamento de Riscos'!I37,IF($B44=$A39,'Mapeamento de Riscos'!I38,IF($B45=$A39,'Mapeamento de Riscos'!I39,IF($B46=$A39,'Mapeamento de Riscos'!I40,IF($B47=$A39,'Mapeamento de Riscos'!I41,IF($B48=$A39,'Mapeamento de Riscos'!I42,IF($B49=$A39,'Mapeamento de Riscos'!I43,IF($B50=$A39,'Mapeamento de Riscos'!I44,IF($B51=$A39,'Mapeamento de Riscos'!I45,IF($B52=$A39,'Mapeamento de Riscos'!I46,IF($B53=$A39,'Mapeamento de Riscos'!I47,IF($B54=$A39,'Mapeamento de Riscos'!I48,IF($B55=$A39,'Mapeamento de Riscos'!I49,IF($B56=$A39,'Mapeamento de Riscos'!I50,IF($B57=$A39,'Mapeamento de Riscos'!I51,IF($B58=$A39,'Mapeamento de Riscos'!I52,IF($B59=$A39,'Mapeamento de Riscos'!I53,IF($B60=$A39,'Mapeamento de Riscos'!I54,IF($B61=$A39,'Mapeamento de Riscos'!I55,IF($B62=$A39,'Mapeamento de Riscos'!I56,IF($B63=$A39,'Mapeamento de Riscos'!I57,IF($B64=$A39,'Mapeamento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I39" s="86" t="str">
        <f>IF($B39=$A39,'Mapeamento de Riscos'!J33,IF($B40=$A39,'Mapeamento de Riscos'!J34,IF($B41=$A39,'Mapeamento de Riscos'!J35,IF($B42=$A39,'Mapeamento de Riscos'!J36,IF($B43=$A39,'Mapeamento de Riscos'!J37,IF($B44=$A39,'Mapeamento de Riscos'!J38,IF($B45=$A39,'Mapeamento de Riscos'!J39,IF($B46=$A39,'Mapeamento de Riscos'!J40,IF($B47=$A39,'Mapeamento de Riscos'!J41,IF($B48=$A39,'Mapeamento de Riscos'!J42,IF($B49=$A39,'Mapeamento de Riscos'!J43,IF($B50=$A39,'Mapeamento de Riscos'!J44,IF($B51=$A39,'Mapeamento de Riscos'!J45,IF($B52=$A39,'Mapeamento de Riscos'!J46,IF($B53=$A39,'Mapeamento de Riscos'!J47,IF($B54=$A39,'Mapeamento de Riscos'!J48,IF($B55=$A39,'Mapeamento de Riscos'!J49,IF($B56=$A39,'Mapeamento de Riscos'!J50,IF($B57=$A39,'Mapeamento de Riscos'!J51,IF($B58=$A39,'Mapeamento de Riscos'!J52,IF($B59=$A39,'Mapeamento de Riscos'!J53,IF($B60=$A39,'Mapeamento de Riscos'!J54,IF($B61=$A39,'Mapeamento de Riscos'!J55,IF($B62=$A39,'Mapeamento de Riscos'!J56,IF($B63=$A39,'Mapeamento de Riscos'!J57,IF($B64=$A39,'Mapeamento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J39" s="86" t="str">
        <f>IF($B39=$A39,'Mapeamento de Riscos'!V33,IF($B40=$A39,'Mapeamento de Riscos'!V34,IF($B41=$A39,'Mapeamento de Riscos'!V35,IF($B42=$A39,'Mapeamento de Riscos'!V36,IF($B43=$A39,'Mapeamento de Riscos'!V37,IF($B44=$A39,'Mapeamento de Riscos'!V38,IF($B45=$A39,'Mapeamento de Riscos'!V39,IF($B46=$A39,'Mapeamento de Riscos'!V40,IF($B47=$A39,'Mapeamento de Riscos'!V41,IF($B48=$A39,'Mapeamento de Riscos'!V42,IF($B49=$A39,'Mapeamento de Riscos'!V43,IF($B50=$A39,'Mapeamento de Riscos'!V44,IF($B51=$A39,'Mapeamento de Riscos'!V45,IF($B52=$A39,'Mapeamento de Riscos'!V46,IF($B53=$A39,'Mapeamento de Riscos'!V47,IF($B54=$A39,'Mapeamento de Riscos'!V48,IF($B55=$A39,'Mapeamento de Riscos'!V49,IF($B56=$A39,'Mapeamento de Riscos'!V50,IF($B57=$A39,'Mapeamento de Riscos'!V51,IF($B58=$A39,'Mapeamento de Riscos'!V52,IF($B59=$A39,'Mapeamento de Riscos'!V53,IF($B60=$A39,'Mapeamento de Riscos'!V54,IF($B61=$A39,'Mapeamento de Riscos'!V55,IF($B62=$A39,'Mapeamento de Riscos'!V56,IF($B63=$A39,'Mapeamento de Riscos'!V57,IF($B64=$A39,'Mapeamento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K39" s="86" t="str">
        <f>IF($B39=$A39,'Mapeamento de Riscos'!AG33,IF($B40=$A39,'Mapeamento de Riscos'!AG34,IF($B41=$A39,'Mapeamento de Riscos'!AG35,IF($B42=$A39,'Mapeamento de Riscos'!AG36,IF($B43=$A39,'Mapeamento de Riscos'!AG37,IF($B44=$A39,'Mapeamento de Riscos'!AG38,IF($B45=$A39,'Mapeamento de Riscos'!AG39,IF($B46=$A39,'Mapeamento de Riscos'!AG40,IF($B47=$A39,'Mapeamento de Riscos'!AG41,IF($B48=$A39,'Mapeamento de Riscos'!AG42,IF($B49=$A39,'Mapeamento de Riscos'!AG43,IF($B50=$A39,'Mapeamento de Riscos'!AG44,IF($B51=$A39,'Mapeamento de Riscos'!AG45,IF($B52=$A39,'Mapeamento de Riscos'!AG46,IF($B53=$A39,'Mapeamento de Riscos'!AG47,IF($B54=$A39,'Mapeamento de Riscos'!AG48,IF($B55=$A39,'Mapeamento de Riscos'!AG49,IF($B56=$A39,'Mapeamento de Riscos'!AG50,IF($B57=$A39,'Mapeamento de Riscos'!AG51,IF($B58=$A39,'Mapeamento de Riscos'!AG52,IF($B59=$A39,'Mapeamento de Riscos'!AG53,IF($B60=$A39,'Mapeamento de Riscos'!AG54,IF($B61=$A39,'Mapeamento de Riscos'!AG55,IF($B62=$A39,'Mapeamento de Riscos'!AG56,IF($B63=$A39,'Mapeamento de Riscos'!AG57,IF($B64=$A39,'Mapeamento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L39" s="86" t="str">
        <f>IF($B39=$A39,'Mapeamento de Riscos'!AH33,IF($B40=$A39,'Mapeamento de Riscos'!AH34,IF($B41=$A39,'Mapeamento de Riscos'!AH35,IF($B42=$A39,'Mapeamento de Riscos'!AH36,IF($B43=$A39,'Mapeamento de Riscos'!AH37,IF($B44=$A39,'Mapeamento de Riscos'!AH38,IF($B45=$A39,'Mapeamento de Riscos'!AH39,IF($B46=$A39,'Mapeamento de Riscos'!AH40,IF($B47=$A39,'Mapeamento de Riscos'!AH41,IF($B48=$A39,'Mapeamento de Riscos'!AH42,IF($B49=$A39,'Mapeamento de Riscos'!AH43,IF($B50=$A39,'Mapeamento de Riscos'!AH44,IF($B51=$A39,'Mapeamento de Riscos'!AH45,IF($B52=$A39,'Mapeamento de Riscos'!AH46,IF($B53=$A39,'Mapeamento de Riscos'!AH47,IF($B54=$A39,'Mapeamento de Riscos'!AH48,IF($B55=$A39,'Mapeamento de Riscos'!AH49,IF($B56=$A39,'Mapeamento de Riscos'!AH50,IF($B57=$A39,'Mapeamento de Riscos'!AH51,IF($B58=$A39,'Mapeamento de Riscos'!AH52,IF($B59=$A39,'Mapeamento de Riscos'!AH53,IF($B60=$A39,'Mapeamento de Riscos'!AH54,IF($B61=$A39,'Mapeamento de Riscos'!AH55,IF($B62=$A39,'Mapeamento de Riscos'!AH56,IF($B63=$A39,'Mapeamento de Riscos'!AH57,IF($B64=$A39,'Mapeamento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M39" s="249" t="str">
        <f>IF('Mapeamento de Riscos'!AI33&gt;0,(Q80&amp;" PREVENTIVO:  "&amp;'Mapeamento de Riscos'!AI33&amp;"
 ATENUANTE: "&amp;'Mapeamento de Riscos'!AK33&amp;""""),"")</f>
        <v/>
      </c>
      <c r="N39" s="249" t="str">
        <f>IF(C39='Mapeamento de Riscos'!A33,M39,IF(C39='Mapeamento de Riscos'!A34,'Matriz de Risco'!M40,IF(C39='Mapeamento de Riscos'!A35,'Matriz de Risco'!M41,IF(C39='Mapeamento de Riscos'!A36,'Matriz de Risco'!M42,IF(C39='Mapeamento de Riscos'!A37,'Matriz de Risco'!M43,IF(C39='Mapeamento de Riscos'!A38,'Matriz de Risco'!M44,IF(C39='Mapeamento de Riscos'!A39,'Matriz de Risco'!M45,IF(C39='Mapeamento de Riscos'!A40,'Matriz de Risco'!M46,IF(C39='Mapeamento de Riscos'!A41,'Matriz de Risco'!M47,IF(C39='Mapeamento de Riscos'!A42,'Matriz de Risco'!M48,IF(C39='Mapeamento de Riscos'!A43,'Matriz de Risco'!M49,IF(C39='Mapeamento de Riscos'!A44,'Matriz de Risco'!M50,IF(C39='Mapeamento de Riscos'!A45,'Matriz de Risco'!M51,IF(C39='Mapeamento de Riscos'!A46,'Matriz de Risco'!M52,IF(C39='Mapeamento de Riscos'!A47,'Matriz de Risco'!M53,IF(C39='Mapeamento de Riscos'!A48,'Matriz de Risco'!M54,IF(C39='Mapeamento de Riscos'!A49,'Matriz de Risco'!M55,IF(C39='Mapeamento de Riscos'!A50,'Matriz de Risco'!M56,IF(C39='Mapeamento de Riscos'!A51,'Matriz de Risco'!M57,IF(C39='Mapeamento de Riscos'!A52,'Matriz de Risco'!M58,IF(C39='Mapeamento de Riscos'!A53,'Matriz de Risco'!M59,IF(C39='Mapeamento de Riscos'!A54,'Matriz de Risco'!M60,IF(C39='Mapeamento de Riscos'!A55,'Matriz de Risco'!M61,IF(C39='Mapeamento de Riscos'!A56,'Matriz de Risco'!M62,IF(C39='Mapeamento de Riscos'!A57,'Matriz de Risco'!M63,"")))))))))))))))))))))))))</f>
        <v/>
      </c>
    </row>
    <row r="40" spans="1:14" ht="79.900000000000006" hidden="1" customHeight="1" x14ac:dyDescent="0.25">
      <c r="A40" s="244">
        <v>27</v>
      </c>
      <c r="B40" s="4" t="str">
        <f>IF('Mapeamento de Riscos'!B34="Gestão contratual",(COUNT($B$14:B39))+1,"")</f>
        <v/>
      </c>
      <c r="C40" s="281" t="str">
        <f>IF($B40=$A40,'Mapeamento de Riscos'!A34,IF($B41=$A40,'Mapeamento de Riscos'!A35,IF($B42=$A40,'Mapeamento de Riscos'!A36,IF($B43=$A40,'Mapeamento de Riscos'!A37,IF($B44=$A40,'Mapeamento de Riscos'!A38,IF($B45=$A40,'Mapeamento de Riscos'!A39,IF($B46=$A40,'Mapeamento de Riscos'!A40,IF($B47=$A40,'Mapeamento de Riscos'!A41,IF($B48=$A40,'Mapeamento de Riscos'!A42,IF($B49=$A40,'Mapeamento de Riscos'!A43,IF($B50=$A40,'Mapeamento de Riscos'!A44,IF($B51=$A40,'Mapeamento de Riscos'!A45,IF($B52=$A40,'Mapeamento de Riscos'!A46,IF($B53=$A40,'Mapeamento de Riscos'!A47,IF($B54=$A40,'Mapeamento de Riscos'!A48,IF($B55=$A40,'Mapeamento de Riscos'!A49,IF($B56=$A40,'Mapeamento de Riscos'!A50,IF($B57=$A40,'Mapeamento de Riscos'!A51,IF($B58=$A40,'Mapeamento de Riscos'!A52,IF($B59=$A40,'Mapeamento de Riscos'!A53,IF($B60=$A40,'Mapeamento de Riscos'!A54,IF($B61=$A40,'Mapeamento de Riscos'!A55,IF($B62=$A40,'Mapeamento de Riscos'!A56,IF($B63=$A40,'Mapeamento de Riscos'!A57,IF($B64=$A40,'Mapeamento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D40" s="86" t="str">
        <f>IF($B40=$A40,'Mapeamento de Riscos'!B34,IF($B41=$A40,'Mapeamento de Riscos'!B35,IF($B42=$A40,'Mapeamento de Riscos'!B36,IF($B43=$A40,'Mapeamento de Riscos'!B37,IF($B44=$A40,'Mapeamento de Riscos'!B38,IF($B45=$A40,'Mapeamento de Riscos'!B39,IF($B46=$A40,'Mapeamento de Riscos'!B40,IF($B47=$A40,'Mapeamento de Riscos'!B41,IF($B48=$A40,'Mapeamento de Riscos'!B42,IF($B49=$A40,'Mapeamento de Riscos'!B43,IF($B50=$A40,'Mapeamento de Riscos'!B44,IF($B51=$A40,'Mapeamento de Riscos'!B45,IF($B52=$A40,'Mapeamento de Riscos'!B46,IF($B53=$A40,'Mapeamento de Riscos'!B47,IF($B54=$A40,'Mapeamento de Riscos'!B48,IF($B55=$A40,'Mapeamento de Riscos'!B49,IF($B56=$A40,'Mapeamento de Riscos'!B50,IF($B57=$A40,'Mapeamento de Riscos'!B51,IF($B58=$A40,'Mapeamento de Riscos'!B52,IF($B59=$A40,'Mapeamento de Riscos'!B53,IF($B60=$A40,'Mapeamento de Riscos'!B54,IF($B61=$A40,'Mapeamento de Riscos'!B55,IF($B62=$A40,'Mapeamento de Riscos'!B56,IF($B63=$A40,'Mapeamento de Riscos'!B57,IF($B64=$A40,'Mapeamento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E40" s="250" t="str">
        <f>IF($B40=$A40,'Mapeamento de Riscos'!E34,IF($B41=$A40,'Mapeamento de Riscos'!E35,IF($B42=$A40,'Mapeamento de Riscos'!E36,IF($B43=$A40,'Mapeamento de Riscos'!E37,IF($B44=$A40,'Mapeamento de Riscos'!E38,IF($B45=$A40,'Mapeamento de Riscos'!E39,IF($B46=$A40,'Mapeamento de Riscos'!E40,IF($B47=$A40,'Mapeamento de Riscos'!E41,IF($B48=$A40,'Mapeamento de Riscos'!E42,IF($B49=$A40,'Mapeamento de Riscos'!E43,IF($B50=$A40,'Mapeamento de Riscos'!E44,IF($B51=$A40,'Mapeamento de Riscos'!E45,IF($B52=$A40,'Mapeamento de Riscos'!E46,IF($B53=$A40,'Mapeamento de Riscos'!E47,IF($B54=$A40,'Mapeamento de Riscos'!E48,IF($B55=$A40,'Mapeamento de Riscos'!E49,IF($B56=$A40,'Mapeamento de Riscos'!E50,IF($B57=$A40,'Mapeamento de Riscos'!E51,IF($B58=$A40,'Mapeamento de Riscos'!E52,IF($B59=$A40,'Mapeamento de Riscos'!E53,IF($B60=$A40,'Mapeamento de Riscos'!E54,IF($B61=$A40,'Mapeamento de Riscos'!E55,IF($B62=$A40,'Mapeamento de Riscos'!E56,IF($B63=$A40,'Mapeamento de Riscos'!E57,IF($B64=$A40,'Mapeamento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F40" s="250" t="str">
        <f>IF($B40=$A40,'Mapeamento de Riscos'!F34,IF($B41=$A40,'Mapeamento de Riscos'!F35,IF($B42=$A40,'Mapeamento de Riscos'!F36,IF($B43=$A40,'Mapeamento de Riscos'!F37,IF($B44=$A40,'Mapeamento de Riscos'!F38,IF($B45=$A40,'Mapeamento de Riscos'!F39,IF($B46=$A40,'Mapeamento de Riscos'!F40,IF($B47=$A40,'Mapeamento de Riscos'!F41,IF($B48=$A40,'Mapeamento de Riscos'!F42,IF($B49=$A40,'Mapeamento de Riscos'!F43,IF($B50=$A40,'Mapeamento de Riscos'!F44,IF($B51=$A40,'Mapeamento de Riscos'!F45,IF($B52=$A40,'Mapeamento de Riscos'!F46,IF($B53=$A40,'Mapeamento de Riscos'!F47,IF($B54=$A40,'Mapeamento de Riscos'!F48,IF($B55=$A40,'Mapeamento de Riscos'!F49,IF($B56=$A40,'Mapeamento de Riscos'!F50,IF($B57=$A40,'Mapeamento de Riscos'!F51,IF($B58=$A40,'Mapeamento de Riscos'!F52,IF($B59=$A40,'Mapeamento de Riscos'!F53,IF($B60=$A40,'Mapeamento de Riscos'!F54,IF($B61=$A40,'Mapeamento de Riscos'!F55,IF($B62=$A40,'Mapeamento de Riscos'!F56,IF($B63=$A40,'Mapeamento de Riscos'!F57,IF($B64=$A40,'Mapeamento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G40" s="250" t="str">
        <f>IF($B40=$A40,'Mapeamento de Riscos'!H34,IF($B41=$A40,'Mapeamento de Riscos'!H35,IF($B42=$A40,'Mapeamento de Riscos'!H36,IF($B43=$A40,'Mapeamento de Riscos'!H37,IF($B44=$A40,'Mapeamento de Riscos'!H38,IF($B45=$A40,'Mapeamento de Riscos'!H39,IF($B46=$A40,'Mapeamento de Riscos'!H40,IF($B47=$A40,'Mapeamento de Riscos'!H41,IF($B48=$A40,'Mapeamento de Riscos'!H42,IF($B49=$A40,'Mapeamento de Riscos'!H43,IF($B50=$A40,'Mapeamento de Riscos'!H44,IF($B51=$A40,'Mapeamento de Riscos'!H45,IF($B52=$A40,'Mapeamento de Riscos'!H46,IF($B53=$A40,'Mapeamento de Riscos'!H47,IF($B54=$A40,'Mapeamento de Riscos'!H48,IF($B55=$A40,'Mapeamento de Riscos'!H49,IF($B56=$A40,'Mapeamento de Riscos'!H50,IF($B57=$A40,'Mapeamento de Riscos'!H51,IF($B58=$A40,'Mapeamento de Riscos'!H52,IF($B59=$A40,'Mapeamento de Riscos'!H53,IF($B60=$A40,'Mapeamento de Riscos'!H54,IF($B61=$A40,'Mapeamento de Riscos'!H55,IF($B62=$A40,'Mapeamento de Riscos'!H56,IF($B63=$A40,'Mapeamento de Riscos'!H57,IF($B64=$A40,'Mapeamento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H40" s="86" t="str">
        <f>IF($B40=$A40,'Mapeamento de Riscos'!I34,IF($B41=$A40,'Mapeamento de Riscos'!I35,IF($B42=$A40,'Mapeamento de Riscos'!I36,IF($B43=$A40,'Mapeamento de Riscos'!I37,IF($B44=$A40,'Mapeamento de Riscos'!I38,IF($B45=$A40,'Mapeamento de Riscos'!I39,IF($B46=$A40,'Mapeamento de Riscos'!I40,IF($B47=$A40,'Mapeamento de Riscos'!I41,IF($B48=$A40,'Mapeamento de Riscos'!I42,IF($B49=$A40,'Mapeamento de Riscos'!I43,IF($B50=$A40,'Mapeamento de Riscos'!I44,IF($B51=$A40,'Mapeamento de Riscos'!I45,IF($B52=$A40,'Mapeamento de Riscos'!I46,IF($B53=$A40,'Mapeamento de Riscos'!I47,IF($B54=$A40,'Mapeamento de Riscos'!I48,IF($B55=$A40,'Mapeamento de Riscos'!I49,IF($B56=$A40,'Mapeamento de Riscos'!I50,IF($B57=$A40,'Mapeamento de Riscos'!I51,IF($B58=$A40,'Mapeamento de Riscos'!I52,IF($B59=$A40,'Mapeamento de Riscos'!I53,IF($B60=$A40,'Mapeamento de Riscos'!I54,IF($B61=$A40,'Mapeamento de Riscos'!I55,IF($B62=$A40,'Mapeamento de Riscos'!I56,IF($B63=$A40,'Mapeamento de Riscos'!I57,IF($B64=$A40,'Mapeamento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I40" s="86" t="str">
        <f>IF($B40=$A40,'Mapeamento de Riscos'!J34,IF($B41=$A40,'Mapeamento de Riscos'!J35,IF($B42=$A40,'Mapeamento de Riscos'!J36,IF($B43=$A40,'Mapeamento de Riscos'!J37,IF($B44=$A40,'Mapeamento de Riscos'!J38,IF($B45=$A40,'Mapeamento de Riscos'!J39,IF($B46=$A40,'Mapeamento de Riscos'!J40,IF($B47=$A40,'Mapeamento de Riscos'!J41,IF($B48=$A40,'Mapeamento de Riscos'!J42,IF($B49=$A40,'Mapeamento de Riscos'!J43,IF($B50=$A40,'Mapeamento de Riscos'!J44,IF($B51=$A40,'Mapeamento de Riscos'!J45,IF($B52=$A40,'Mapeamento de Riscos'!J46,IF($B53=$A40,'Mapeamento de Riscos'!J47,IF($B54=$A40,'Mapeamento de Riscos'!J48,IF($B55=$A40,'Mapeamento de Riscos'!J49,IF($B56=$A40,'Mapeamento de Riscos'!J50,IF($B57=$A40,'Mapeamento de Riscos'!J51,IF($B58=$A40,'Mapeamento de Riscos'!J52,IF($B59=$A40,'Mapeamento de Riscos'!J53,IF($B60=$A40,'Mapeamento de Riscos'!J54,IF($B61=$A40,'Mapeamento de Riscos'!J55,IF($B62=$A40,'Mapeamento de Riscos'!J56,IF($B63=$A40,'Mapeamento de Riscos'!J57,IF($B64=$A40,'Mapeamento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J40" s="86" t="str">
        <f>IF($B40=$A40,'Mapeamento de Riscos'!V34,IF($B41=$A40,'Mapeamento de Riscos'!V35,IF($B42=$A40,'Mapeamento de Riscos'!V36,IF($B43=$A40,'Mapeamento de Riscos'!V37,IF($B44=$A40,'Mapeamento de Riscos'!V38,IF($B45=$A40,'Mapeamento de Riscos'!V39,IF($B46=$A40,'Mapeamento de Riscos'!V40,IF($B47=$A40,'Mapeamento de Riscos'!V41,IF($B48=$A40,'Mapeamento de Riscos'!V42,IF($B49=$A40,'Mapeamento de Riscos'!V43,IF($B50=$A40,'Mapeamento de Riscos'!V44,IF($B51=$A40,'Mapeamento de Riscos'!V45,IF($B52=$A40,'Mapeamento de Riscos'!V46,IF($B53=$A40,'Mapeamento de Riscos'!V47,IF($B54=$A40,'Mapeamento de Riscos'!V48,IF($B55=$A40,'Mapeamento de Riscos'!V49,IF($B56=$A40,'Mapeamento de Riscos'!V50,IF($B57=$A40,'Mapeamento de Riscos'!V51,IF($B58=$A40,'Mapeamento de Riscos'!V52,IF($B59=$A40,'Mapeamento de Riscos'!V53,IF($B60=$A40,'Mapeamento de Riscos'!V54,IF($B61=$A40,'Mapeamento de Riscos'!V55,IF($B62=$A40,'Mapeamento de Riscos'!V56,IF($B63=$A40,'Mapeamento de Riscos'!V57,IF($B64=$A40,'Mapeamento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K40" s="86" t="str">
        <f>IF($B40=$A40,'Mapeamento de Riscos'!AG34,IF($B41=$A40,'Mapeamento de Riscos'!AG35,IF($B42=$A40,'Mapeamento de Riscos'!AG36,IF($B43=$A40,'Mapeamento de Riscos'!AG37,IF($B44=$A40,'Mapeamento de Riscos'!AG38,IF($B45=$A40,'Mapeamento de Riscos'!AG39,IF($B46=$A40,'Mapeamento de Riscos'!AG40,IF($B47=$A40,'Mapeamento de Riscos'!AG41,IF($B48=$A40,'Mapeamento de Riscos'!AG42,IF($B49=$A40,'Mapeamento de Riscos'!AG43,IF($B50=$A40,'Mapeamento de Riscos'!AG44,IF($B51=$A40,'Mapeamento de Riscos'!AG45,IF($B52=$A40,'Mapeamento de Riscos'!AG46,IF($B53=$A40,'Mapeamento de Riscos'!AG47,IF($B54=$A40,'Mapeamento de Riscos'!AG48,IF($B55=$A40,'Mapeamento de Riscos'!AG49,IF($B56=$A40,'Mapeamento de Riscos'!AG50,IF($B57=$A40,'Mapeamento de Riscos'!AG51,IF($B58=$A40,'Mapeamento de Riscos'!AG52,IF($B59=$A40,'Mapeamento de Riscos'!AG53,IF($B60=$A40,'Mapeamento de Riscos'!AG54,IF($B61=$A40,'Mapeamento de Riscos'!AG55,IF($B62=$A40,'Mapeamento de Riscos'!AG56,IF($B63=$A40,'Mapeamento de Riscos'!AG57,IF($B64=$A40,'Mapeamento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L40" s="86" t="str">
        <f>IF($B40=$A40,'Mapeamento de Riscos'!AH34,IF($B41=$A40,'Mapeamento de Riscos'!AH35,IF($B42=$A40,'Mapeamento de Riscos'!AH36,IF($B43=$A40,'Mapeamento de Riscos'!AH37,IF($B44=$A40,'Mapeamento de Riscos'!AH38,IF($B45=$A40,'Mapeamento de Riscos'!AH39,IF($B46=$A40,'Mapeamento de Riscos'!AH40,IF($B47=$A40,'Mapeamento de Riscos'!AH41,IF($B48=$A40,'Mapeamento de Riscos'!AH42,IF($B49=$A40,'Mapeamento de Riscos'!AH43,IF($B50=$A40,'Mapeamento de Riscos'!AH44,IF($B51=$A40,'Mapeamento de Riscos'!AH45,IF($B52=$A40,'Mapeamento de Riscos'!AH46,IF($B53=$A40,'Mapeamento de Riscos'!AH47,IF($B54=$A40,'Mapeamento de Riscos'!AH48,IF($B55=$A40,'Mapeamento de Riscos'!AH49,IF($B56=$A40,'Mapeamento de Riscos'!AH50,IF($B57=$A40,'Mapeamento de Riscos'!AH51,IF($B58=$A40,'Mapeamento de Riscos'!AH52,IF($B59=$A40,'Mapeamento de Riscos'!AH53,IF($B60=$A40,'Mapeamento de Riscos'!AH54,IF($B61=$A40,'Mapeamento de Riscos'!AH55,IF($B62=$A40,'Mapeamento de Riscos'!AH56,IF($B63=$A40,'Mapeamento de Riscos'!AH57,IF($B64=$A40,'Mapeamento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M40" s="249" t="str">
        <f>IF('Mapeamento de Riscos'!AI34&gt;0,(Q81&amp;" PREVENTIVO:  "&amp;'Mapeamento de Riscos'!AI34&amp;"
 ATENUANTE: "&amp;'Mapeamento de Riscos'!AK34&amp;""""),"")</f>
        <v/>
      </c>
      <c r="N40" s="249" t="str">
        <f>IF(C40='Mapeamento de Riscos'!A34,M40,IF(C40='Mapeamento de Riscos'!A35,'Matriz de Risco'!M41,IF(C40='Mapeamento de Riscos'!A36,'Matriz de Risco'!M42,IF(C40='Mapeamento de Riscos'!A37,'Matriz de Risco'!M43,IF(C40='Mapeamento de Riscos'!A38,'Matriz de Risco'!M44,IF(C40='Mapeamento de Riscos'!A39,'Matriz de Risco'!M45,IF(C40='Mapeamento de Riscos'!A40,'Matriz de Risco'!M46,IF(C40='Mapeamento de Riscos'!A41,'Matriz de Risco'!M47,IF(C40='Mapeamento de Riscos'!A42,'Matriz de Risco'!M48,IF(C40='Mapeamento de Riscos'!A43,'Matriz de Risco'!M49,IF(C40='Mapeamento de Riscos'!A44,'Matriz de Risco'!M50,IF(C40='Mapeamento de Riscos'!A45,'Matriz de Risco'!M51,IF(C40='Mapeamento de Riscos'!A46,'Matriz de Risco'!M52,IF(C40='Mapeamento de Riscos'!A47,'Matriz de Risco'!M53,IF(C40='Mapeamento de Riscos'!A48,'Matriz de Risco'!M54,IF(C40='Mapeamento de Riscos'!A49,'Matriz de Risco'!M55,IF(C40='Mapeamento de Riscos'!A50,'Matriz de Risco'!M56,IF(C40='Mapeamento de Riscos'!A51,'Matriz de Risco'!M57,IF(C40='Mapeamento de Riscos'!A52,'Matriz de Risco'!M58,IF(C40='Mapeamento de Riscos'!A53,'Matriz de Risco'!M59,IF(C40='Mapeamento de Riscos'!A54,'Matriz de Risco'!M60,IF(C40='Mapeamento de Riscos'!A55,'Matriz de Risco'!M61,IF(C40='Mapeamento de Riscos'!A56,'Matriz de Risco'!M62,IF(C40='Mapeamento de Riscos'!A57,'Matriz de Risco'!M63,""))))))))))))))))))))))))</f>
        <v/>
      </c>
    </row>
    <row r="41" spans="1:14" ht="79.900000000000006" hidden="1" customHeight="1" x14ac:dyDescent="0.25">
      <c r="A41" s="244">
        <v>28</v>
      </c>
      <c r="B41" s="4" t="str">
        <f>IF('Mapeamento de Riscos'!B35="Gestão contratual",(COUNT($B$14:B40))+1,"")</f>
        <v/>
      </c>
      <c r="C41" s="281" t="str">
        <f>IF($B41=$A41,'Mapeamento de Riscos'!A35,IF($B42=$A41,'Mapeamento de Riscos'!A36,IF($B43=$A41,'Mapeamento de Riscos'!A37,IF($B44=$A41,'Mapeamento de Riscos'!A38,IF($B45=$A41,'Mapeamento de Riscos'!A39,IF($B46=$A41,'Mapeamento de Riscos'!A40,IF($B47=$A41,'Mapeamento de Riscos'!A41,IF($B48=$A41,'Mapeamento de Riscos'!A42,IF($B49=$A41,'Mapeamento de Riscos'!A43,IF($B50=$A41,'Mapeamento de Riscos'!A44,IF($B51=$A41,'Mapeamento de Riscos'!A45,IF($B52=$A41,'Mapeamento de Riscos'!A46,IF($B53=$A41,'Mapeamento de Riscos'!A47,IF($B54=$A41,'Mapeamento de Riscos'!A48,IF($B55=$A41,'Mapeamento de Riscos'!A49,IF($B56=$A41,'Mapeamento de Riscos'!A50,IF($B57=$A41,'Mapeamento de Riscos'!A51,IF($B58=$A41,'Mapeamento de Riscos'!A52,IF($B59=$A41,'Mapeamento de Riscos'!A53,IF($B60=$A41,'Mapeamento de Riscos'!A54,IF($B61=$A41,'Mapeamento de Riscos'!A55,IF($B62=$A41,'Mapeamento de Riscos'!A56,IF($B63=$A41,'Mapeamento de Riscos'!A57,IF($B64=$A41,'Mapeamento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D41" s="86" t="str">
        <f>IF($B41=$A41,'Mapeamento de Riscos'!B35,IF($B42=$A41,'Mapeamento de Riscos'!B36,IF($B43=$A41,'Mapeamento de Riscos'!B37,IF($B44=$A41,'Mapeamento de Riscos'!B38,IF($B45=$A41,'Mapeamento de Riscos'!B39,IF($B46=$A41,'Mapeamento de Riscos'!B40,IF($B47=$A41,'Mapeamento de Riscos'!B41,IF($B48=$A41,'Mapeamento de Riscos'!B42,IF($B49=$A41,'Mapeamento de Riscos'!B43,IF($B50=$A41,'Mapeamento de Riscos'!B44,IF($B51=$A41,'Mapeamento de Riscos'!B45,IF($B52=$A41,'Mapeamento de Riscos'!B46,IF($B53=$A41,'Mapeamento de Riscos'!B47,IF($B54=$A41,'Mapeamento de Riscos'!B48,IF($B55=$A41,'Mapeamento de Riscos'!B49,IF($B56=$A41,'Mapeamento de Riscos'!B50,IF($B57=$A41,'Mapeamento de Riscos'!B51,IF($B58=$A41,'Mapeamento de Riscos'!B52,IF($B59=$A41,'Mapeamento de Riscos'!B53,IF($B60=$A41,'Mapeamento de Riscos'!B54,IF($B61=$A41,'Mapeamento de Riscos'!B55,IF($B62=$A41,'Mapeamento de Riscos'!B56,IF($B63=$A41,'Mapeamento de Riscos'!B57,IF($B64=$A41,'Mapeamento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E41" s="250" t="str">
        <f>IF($B41=$A41,'Mapeamento de Riscos'!E35,IF($B42=$A41,'Mapeamento de Riscos'!E36,IF($B43=$A41,'Mapeamento de Riscos'!E37,IF($B44=$A41,'Mapeamento de Riscos'!E38,IF($B45=$A41,'Mapeamento de Riscos'!E39,IF($B46=$A41,'Mapeamento de Riscos'!E40,IF($B47=$A41,'Mapeamento de Riscos'!E41,IF($B48=$A41,'Mapeamento de Riscos'!E42,IF($B49=$A41,'Mapeamento de Riscos'!E43,IF($B50=$A41,'Mapeamento de Riscos'!E44,IF($B51=$A41,'Mapeamento de Riscos'!E45,IF($B52=$A41,'Mapeamento de Riscos'!E46,IF($B53=$A41,'Mapeamento de Riscos'!E47,IF($B54=$A41,'Mapeamento de Riscos'!E48,IF($B55=$A41,'Mapeamento de Riscos'!E49,IF($B56=$A41,'Mapeamento de Riscos'!E50,IF($B57=$A41,'Mapeamento de Riscos'!E51,IF($B58=$A41,'Mapeamento de Riscos'!E52,IF($B59=$A41,'Mapeamento de Riscos'!E53,IF($B60=$A41,'Mapeamento de Riscos'!E54,IF($B61=$A41,'Mapeamento de Riscos'!E55,IF($B62=$A41,'Mapeamento de Riscos'!E56,IF($B63=$A41,'Mapeamento de Riscos'!E57,IF($B64=$A41,'Mapeamento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F41" s="250" t="str">
        <f>IF($B41=$A41,'Mapeamento de Riscos'!F35,IF($B42=$A41,'Mapeamento de Riscos'!F36,IF($B43=$A41,'Mapeamento de Riscos'!F37,IF($B44=$A41,'Mapeamento de Riscos'!F38,IF($B45=$A41,'Mapeamento de Riscos'!F39,IF($B46=$A41,'Mapeamento de Riscos'!F40,IF($B47=$A41,'Mapeamento de Riscos'!F41,IF($B48=$A41,'Mapeamento de Riscos'!F42,IF($B49=$A41,'Mapeamento de Riscos'!F43,IF($B50=$A41,'Mapeamento de Riscos'!F44,IF($B51=$A41,'Mapeamento de Riscos'!F45,IF($B52=$A41,'Mapeamento de Riscos'!F46,IF($B53=$A41,'Mapeamento de Riscos'!F47,IF($B54=$A41,'Mapeamento de Riscos'!F48,IF($B55=$A41,'Mapeamento de Riscos'!F49,IF($B56=$A41,'Mapeamento de Riscos'!F50,IF($B57=$A41,'Mapeamento de Riscos'!F51,IF($B58=$A41,'Mapeamento de Riscos'!F52,IF($B59=$A41,'Mapeamento de Riscos'!F53,IF($B60=$A41,'Mapeamento de Riscos'!F54,IF($B61=$A41,'Mapeamento de Riscos'!F55,IF($B62=$A41,'Mapeamento de Riscos'!F56,IF($B63=$A41,'Mapeamento de Riscos'!F57,IF($B64=$A41,'Mapeamento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G41" s="250" t="str">
        <f>IF($B41=$A41,'Mapeamento de Riscos'!H35,IF($B42=$A41,'Mapeamento de Riscos'!H36,IF($B43=$A41,'Mapeamento de Riscos'!H37,IF($B44=$A41,'Mapeamento de Riscos'!H38,IF($B45=$A41,'Mapeamento de Riscos'!H39,IF($B46=$A41,'Mapeamento de Riscos'!H40,IF($B47=$A41,'Mapeamento de Riscos'!H41,IF($B48=$A41,'Mapeamento de Riscos'!H42,IF($B49=$A41,'Mapeamento de Riscos'!H43,IF($B50=$A41,'Mapeamento de Riscos'!H44,IF($B51=$A41,'Mapeamento de Riscos'!H45,IF($B52=$A41,'Mapeamento de Riscos'!H46,IF($B53=$A41,'Mapeamento de Riscos'!H47,IF($B54=$A41,'Mapeamento de Riscos'!H48,IF($B55=$A41,'Mapeamento de Riscos'!H49,IF($B56=$A41,'Mapeamento de Riscos'!H50,IF($B57=$A41,'Mapeamento de Riscos'!H51,IF($B58=$A41,'Mapeamento de Riscos'!H52,IF($B59=$A41,'Mapeamento de Riscos'!H53,IF($B60=$A41,'Mapeamento de Riscos'!H54,IF($B61=$A41,'Mapeamento de Riscos'!H55,IF($B62=$A41,'Mapeamento de Riscos'!H56,IF($B63=$A41,'Mapeamento de Riscos'!H57,IF($B64=$A41,'Mapeamento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H41" s="86" t="str">
        <f>IF($B41=$A41,'Mapeamento de Riscos'!I35,IF($B42=$A41,'Mapeamento de Riscos'!I36,IF($B43=$A41,'Mapeamento de Riscos'!I37,IF($B44=$A41,'Mapeamento de Riscos'!I38,IF($B45=$A41,'Mapeamento de Riscos'!I39,IF($B46=$A41,'Mapeamento de Riscos'!I40,IF($B47=$A41,'Mapeamento de Riscos'!I41,IF($B48=$A41,'Mapeamento de Riscos'!I42,IF($B49=$A41,'Mapeamento de Riscos'!I43,IF($B50=$A41,'Mapeamento de Riscos'!I44,IF($B51=$A41,'Mapeamento de Riscos'!I45,IF($B52=$A41,'Mapeamento de Riscos'!I46,IF($B53=$A41,'Mapeamento de Riscos'!I47,IF($B54=$A41,'Mapeamento de Riscos'!I48,IF($B55=$A41,'Mapeamento de Riscos'!I49,IF($B56=$A41,'Mapeamento de Riscos'!I50,IF($B57=$A41,'Mapeamento de Riscos'!I51,IF($B58=$A41,'Mapeamento de Riscos'!I52,IF($B59=$A41,'Mapeamento de Riscos'!I53,IF($B60=$A41,'Mapeamento de Riscos'!I54,IF($B61=$A41,'Mapeamento de Riscos'!I55,IF($B62=$A41,'Mapeamento de Riscos'!I56,IF($B63=$A41,'Mapeamento de Riscos'!I57,IF($B64=$A41,'Mapeamento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I41" s="86" t="str">
        <f>IF($B41=$A41,'Mapeamento de Riscos'!J35,IF($B42=$A41,'Mapeamento de Riscos'!J36,IF($B43=$A41,'Mapeamento de Riscos'!J37,IF($B44=$A41,'Mapeamento de Riscos'!J38,IF($B45=$A41,'Mapeamento de Riscos'!J39,IF($B46=$A41,'Mapeamento de Riscos'!J40,IF($B47=$A41,'Mapeamento de Riscos'!J41,IF($B48=$A41,'Mapeamento de Riscos'!J42,IF($B49=$A41,'Mapeamento de Riscos'!J43,IF($B50=$A41,'Mapeamento de Riscos'!J44,IF($B51=$A41,'Mapeamento de Riscos'!J45,IF($B52=$A41,'Mapeamento de Riscos'!J46,IF($B53=$A41,'Mapeamento de Riscos'!J47,IF($B54=$A41,'Mapeamento de Riscos'!J48,IF($B55=$A41,'Mapeamento de Riscos'!J49,IF($B56=$A41,'Mapeamento de Riscos'!J50,IF($B57=$A41,'Mapeamento de Riscos'!J51,IF($B58=$A41,'Mapeamento de Riscos'!J52,IF($B59=$A41,'Mapeamento de Riscos'!J53,IF($B60=$A41,'Mapeamento de Riscos'!J54,IF($B61=$A41,'Mapeamento de Riscos'!J55,IF($B62=$A41,'Mapeamento de Riscos'!J56,IF($B63=$A41,'Mapeamento de Riscos'!J57,IF($B64=$A41,'Mapeamento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J41" s="86" t="str">
        <f>IF($B41=$A41,'Mapeamento de Riscos'!V35,IF($B42=$A41,'Mapeamento de Riscos'!V36,IF($B43=$A41,'Mapeamento de Riscos'!V37,IF($B44=$A41,'Mapeamento de Riscos'!V38,IF($B45=$A41,'Mapeamento de Riscos'!V39,IF($B46=$A41,'Mapeamento de Riscos'!V40,IF($B47=$A41,'Mapeamento de Riscos'!V41,IF($B48=$A41,'Mapeamento de Riscos'!V42,IF($B49=$A41,'Mapeamento de Riscos'!V43,IF($B50=$A41,'Mapeamento de Riscos'!V44,IF($B51=$A41,'Mapeamento de Riscos'!V45,IF($B52=$A41,'Mapeamento de Riscos'!V46,IF($B53=$A41,'Mapeamento de Riscos'!V47,IF($B54=$A41,'Mapeamento de Riscos'!V48,IF($B55=$A41,'Mapeamento de Riscos'!V49,IF($B56=$A41,'Mapeamento de Riscos'!V50,IF($B57=$A41,'Mapeamento de Riscos'!V51,IF($B58=$A41,'Mapeamento de Riscos'!V52,IF($B59=$A41,'Mapeamento de Riscos'!V53,IF($B60=$A41,'Mapeamento de Riscos'!V54,IF($B61=$A41,'Mapeamento de Riscos'!V55,IF($B62=$A41,'Mapeamento de Riscos'!V56,IF($B63=$A41,'Mapeamento de Riscos'!V57,IF($B64=$A41,'Mapeamento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K41" s="86" t="str">
        <f>IF($B41=$A41,'Mapeamento de Riscos'!AG35,IF($B42=$A41,'Mapeamento de Riscos'!AG36,IF($B43=$A41,'Mapeamento de Riscos'!AG37,IF($B44=$A41,'Mapeamento de Riscos'!AG38,IF($B45=$A41,'Mapeamento de Riscos'!AG39,IF($B46=$A41,'Mapeamento de Riscos'!AG40,IF($B47=$A41,'Mapeamento de Riscos'!AG41,IF($B48=$A41,'Mapeamento de Riscos'!AG42,IF($B49=$A41,'Mapeamento de Riscos'!AG43,IF($B50=$A41,'Mapeamento de Riscos'!AG44,IF($B51=$A41,'Mapeamento de Riscos'!AG45,IF($B52=$A41,'Mapeamento de Riscos'!AG46,IF($B53=$A41,'Mapeamento de Riscos'!AG47,IF($B54=$A41,'Mapeamento de Riscos'!AG48,IF($B55=$A41,'Mapeamento de Riscos'!AG49,IF($B56=$A41,'Mapeamento de Riscos'!AG50,IF($B57=$A41,'Mapeamento de Riscos'!AG51,IF($B58=$A41,'Mapeamento de Riscos'!AG52,IF($B59=$A41,'Mapeamento de Riscos'!AG53,IF($B60=$A41,'Mapeamento de Riscos'!AG54,IF($B61=$A41,'Mapeamento de Riscos'!AG55,IF($B62=$A41,'Mapeamento de Riscos'!AG56,IF($B63=$A41,'Mapeamento de Riscos'!AG57,IF($B64=$A41,'Mapeamento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L41" s="86" t="str">
        <f>IF($B41=$A41,'Mapeamento de Riscos'!AH35,IF($B42=$A41,'Mapeamento de Riscos'!AH36,IF($B43=$A41,'Mapeamento de Riscos'!AH37,IF($B44=$A41,'Mapeamento de Riscos'!AH38,IF($B45=$A41,'Mapeamento de Riscos'!AH39,IF($B46=$A41,'Mapeamento de Riscos'!AH40,IF($B47=$A41,'Mapeamento de Riscos'!AH41,IF($B48=$A41,'Mapeamento de Riscos'!AH42,IF($B49=$A41,'Mapeamento de Riscos'!AH43,IF($B50=$A41,'Mapeamento de Riscos'!AH44,IF($B51=$A41,'Mapeamento de Riscos'!AH45,IF($B52=$A41,'Mapeamento de Riscos'!AH46,IF($B53=$A41,'Mapeamento de Riscos'!AH47,IF($B54=$A41,'Mapeamento de Riscos'!AH48,IF($B55=$A41,'Mapeamento de Riscos'!AH49,IF($B56=$A41,'Mapeamento de Riscos'!AH50,IF($B57=$A41,'Mapeamento de Riscos'!AH51,IF($B58=$A41,'Mapeamento de Riscos'!AH52,IF($B59=$A41,'Mapeamento de Riscos'!AH53,IF($B60=$A41,'Mapeamento de Riscos'!AH54,IF($B61=$A41,'Mapeamento de Riscos'!AH55,IF($B62=$A41,'Mapeamento de Riscos'!AH56,IF($B63=$A41,'Mapeamento de Riscos'!AH57,IF($B64=$A41,'Mapeamento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M41" s="249" t="str">
        <f>IF('Mapeamento de Riscos'!AI35&gt;0,(Q82&amp;" PREVENTIVO:  "&amp;'Mapeamento de Riscos'!AI35&amp;"
 ATENUANTE: "&amp;'Mapeamento de Riscos'!AK35&amp;""""),"")</f>
        <v/>
      </c>
      <c r="N41" s="249" t="str">
        <f>IF(C41='Mapeamento de Riscos'!A35,M41,IF(C41='Mapeamento de Riscos'!A36,'Matriz de Risco'!M42,IF(C41='Mapeamento de Riscos'!A37,'Matriz de Risco'!M43,IF(C41='Mapeamento de Riscos'!A38,'Matriz de Risco'!M44,IF(C41='Mapeamento de Riscos'!A39,'Matriz de Risco'!M45,IF(C41='Mapeamento de Riscos'!A40,'Matriz de Risco'!M46,IF(C41='Mapeamento de Riscos'!A41,'Matriz de Risco'!M47,IF(C41='Mapeamento de Riscos'!A42,'Matriz de Risco'!M48,IF(C41='Mapeamento de Riscos'!A43,'Matriz de Risco'!M49,IF(C41='Mapeamento de Riscos'!A44,'Matriz de Risco'!M50,IF(C41='Mapeamento de Riscos'!A45,'Matriz de Risco'!M51,IF(C41='Mapeamento de Riscos'!A46,'Matriz de Risco'!M52,IF(C41='Mapeamento de Riscos'!A47,'Matriz de Risco'!M53,IF(C41='Mapeamento de Riscos'!A48,'Matriz de Risco'!M54,IF(C41='Mapeamento de Riscos'!A49,'Matriz de Risco'!M55,IF(C41='Mapeamento de Riscos'!A50,'Matriz de Risco'!M56,IF(C41='Mapeamento de Riscos'!A51,'Matriz de Risco'!M57,IF(C41='Mapeamento de Riscos'!A52,'Matriz de Risco'!M58,IF(C41='Mapeamento de Riscos'!A53,'Matriz de Risco'!M59,IF(C41='Mapeamento de Riscos'!A54,'Matriz de Risco'!M60,IF(C41='Mapeamento de Riscos'!A55,'Matriz de Risco'!M61,IF(C41='Mapeamento de Riscos'!A56,'Matriz de Risco'!M62,IF(C41='Mapeamento de Riscos'!A57,'Matriz de Risco'!M63,"")))))))))))))))))))))))</f>
        <v/>
      </c>
    </row>
    <row r="42" spans="1:14" ht="79.900000000000006" hidden="1" customHeight="1" x14ac:dyDescent="0.25">
      <c r="A42" s="244">
        <v>29</v>
      </c>
      <c r="B42" s="4" t="str">
        <f>IF('Mapeamento de Riscos'!B36="Gestão contratual",(COUNT($B$14:B41))+1,"")</f>
        <v/>
      </c>
      <c r="C42" s="281" t="str">
        <f>IF($B42=$A42,'Mapeamento de Riscos'!A36,IF($B43=$A42,'Mapeamento de Riscos'!A37,IF($B44=$A42,'Mapeamento de Riscos'!A38,IF($B45=$A42,'Mapeamento de Riscos'!A39,IF($B46=$A42,'Mapeamento de Riscos'!A40,IF($B47=$A42,'Mapeamento de Riscos'!A41,IF($B48=$A42,'Mapeamento de Riscos'!A42,IF($B49=$A42,'Mapeamento de Riscos'!A43,IF($B50=$A42,'Mapeamento de Riscos'!A44,IF($B51=$A42,'Mapeamento de Riscos'!A45,IF($B52=$A42,'Mapeamento de Riscos'!A46,IF($B53=$A42,'Mapeamento de Riscos'!A47,IF($B54=$A42,'Mapeamento de Riscos'!A48,IF($B55=$A42,'Mapeamento de Riscos'!A49,IF($B56=$A42,'Mapeamento de Riscos'!A50,IF($B57=$A42,'Mapeamento de Riscos'!A51,IF($B58=$A42,'Mapeamento de Riscos'!A52,IF($B59=$A42,'Mapeamento de Riscos'!A53,IF($B60=$A42,'Mapeamento de Riscos'!A54,IF($B61=$A42,'Mapeamento de Riscos'!A55,IF($B62=$A42,'Mapeamento de Riscos'!A56,IF($B63=$A42,'Mapeamento de Riscos'!A57,IF($B64=$A42,'Mapeamento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D42" s="86" t="str">
        <f>IF($B42=$A42,'Mapeamento de Riscos'!B36,IF($B43=$A42,'Mapeamento de Riscos'!B37,IF($B44=$A42,'Mapeamento de Riscos'!B38,IF($B45=$A42,'Mapeamento de Riscos'!B39,IF($B46=$A42,'Mapeamento de Riscos'!B40,IF($B47=$A42,'Mapeamento de Riscos'!B41,IF($B48=$A42,'Mapeamento de Riscos'!B42,IF($B49=$A42,'Mapeamento de Riscos'!B43,IF($B50=$A42,'Mapeamento de Riscos'!B44,IF($B51=$A42,'Mapeamento de Riscos'!B45,IF($B52=$A42,'Mapeamento de Riscos'!B46,IF($B53=$A42,'Mapeamento de Riscos'!B47,IF($B54=$A42,'Mapeamento de Riscos'!B48,IF($B55=$A42,'Mapeamento de Riscos'!B49,IF($B56=$A42,'Mapeamento de Riscos'!B50,IF($B57=$A42,'Mapeamento de Riscos'!B51,IF($B58=$A42,'Mapeamento de Riscos'!B52,IF($B59=$A42,'Mapeamento de Riscos'!B53,IF($B60=$A42,'Mapeamento de Riscos'!B54,IF($B61=$A42,'Mapeamento de Riscos'!B55,IF($B62=$A42,'Mapeamento de Riscos'!B56,IF($B63=$A42,'Mapeamento de Riscos'!B57,IF($B64=$A42,'Mapeamento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E42" s="250" t="str">
        <f>IF($B42=$A42,'Mapeamento de Riscos'!E36,IF($B43=$A42,'Mapeamento de Riscos'!E37,IF($B44=$A42,'Mapeamento de Riscos'!E38,IF($B45=$A42,'Mapeamento de Riscos'!E39,IF($B46=$A42,'Mapeamento de Riscos'!E40,IF($B47=$A42,'Mapeamento de Riscos'!E41,IF($B48=$A42,'Mapeamento de Riscos'!E42,IF($B49=$A42,'Mapeamento de Riscos'!E43,IF($B50=$A42,'Mapeamento de Riscos'!E44,IF($B51=$A42,'Mapeamento de Riscos'!E45,IF($B52=$A42,'Mapeamento de Riscos'!E46,IF($B53=$A42,'Mapeamento de Riscos'!E47,IF($B54=$A42,'Mapeamento de Riscos'!E48,IF($B55=$A42,'Mapeamento de Riscos'!E49,IF($B56=$A42,'Mapeamento de Riscos'!E50,IF($B57=$A42,'Mapeamento de Riscos'!E51,IF($B58=$A42,'Mapeamento de Riscos'!E52,IF($B59=$A42,'Mapeamento de Riscos'!E53,IF($B60=$A42,'Mapeamento de Riscos'!E54,IF($B61=$A42,'Mapeamento de Riscos'!E55,IF($B62=$A42,'Mapeamento de Riscos'!E56,IF($B63=$A42,'Mapeamento de Riscos'!E57,IF($B64=$A42,'Mapeamento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F42" s="250" t="str">
        <f>IF($B42=$A42,'Mapeamento de Riscos'!F36,IF($B43=$A42,'Mapeamento de Riscos'!F37,IF($B44=$A42,'Mapeamento de Riscos'!F38,IF($B45=$A42,'Mapeamento de Riscos'!F39,IF($B46=$A42,'Mapeamento de Riscos'!F40,IF($B47=$A42,'Mapeamento de Riscos'!F41,IF($B48=$A42,'Mapeamento de Riscos'!F42,IF($B49=$A42,'Mapeamento de Riscos'!F43,IF($B50=$A42,'Mapeamento de Riscos'!F44,IF($B51=$A42,'Mapeamento de Riscos'!F45,IF($B52=$A42,'Mapeamento de Riscos'!F46,IF($B53=$A42,'Mapeamento de Riscos'!F47,IF($B54=$A42,'Mapeamento de Riscos'!F48,IF($B55=$A42,'Mapeamento de Riscos'!F49,IF($B56=$A42,'Mapeamento de Riscos'!F50,IF($B57=$A42,'Mapeamento de Riscos'!F51,IF($B58=$A42,'Mapeamento de Riscos'!F52,IF($B59=$A42,'Mapeamento de Riscos'!F53,IF($B60=$A42,'Mapeamento de Riscos'!F54,IF($B61=$A42,'Mapeamento de Riscos'!F55,IF($B62=$A42,'Mapeamento de Riscos'!F56,IF($B63=$A42,'Mapeamento de Riscos'!F57,IF($B64=$A42,'Mapeamento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G42" s="250" t="str">
        <f>IF($B42=$A42,'Mapeamento de Riscos'!H36,IF($B43=$A42,'Mapeamento de Riscos'!H37,IF($B44=$A42,'Mapeamento de Riscos'!H38,IF($B45=$A42,'Mapeamento de Riscos'!H39,IF($B46=$A42,'Mapeamento de Riscos'!H40,IF($B47=$A42,'Mapeamento de Riscos'!H41,IF($B48=$A42,'Mapeamento de Riscos'!H42,IF($B49=$A42,'Mapeamento de Riscos'!H43,IF($B50=$A42,'Mapeamento de Riscos'!H44,IF($B51=$A42,'Mapeamento de Riscos'!H45,IF($B52=$A42,'Mapeamento de Riscos'!H46,IF($B53=$A42,'Mapeamento de Riscos'!H47,IF($B54=$A42,'Mapeamento de Riscos'!H48,IF($B55=$A42,'Mapeamento de Riscos'!H49,IF($B56=$A42,'Mapeamento de Riscos'!H50,IF($B57=$A42,'Mapeamento de Riscos'!H51,IF($B58=$A42,'Mapeamento de Riscos'!H52,IF($B59=$A42,'Mapeamento de Riscos'!H53,IF($B60=$A42,'Mapeamento de Riscos'!H54,IF($B61=$A42,'Mapeamento de Riscos'!H55,IF($B62=$A42,'Mapeamento de Riscos'!H56,IF($B63=$A42,'Mapeamento de Riscos'!H57,IF($B64=$A42,'Mapeamento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H42" s="86" t="str">
        <f>IF($B42=$A42,'Mapeamento de Riscos'!I36,IF($B43=$A42,'Mapeamento de Riscos'!I37,IF($B44=$A42,'Mapeamento de Riscos'!I38,IF($B45=$A42,'Mapeamento de Riscos'!I39,IF($B46=$A42,'Mapeamento de Riscos'!I40,IF($B47=$A42,'Mapeamento de Riscos'!I41,IF($B48=$A42,'Mapeamento de Riscos'!I42,IF($B49=$A42,'Mapeamento de Riscos'!I43,IF($B50=$A42,'Mapeamento de Riscos'!I44,IF($B51=$A42,'Mapeamento de Riscos'!I45,IF($B52=$A42,'Mapeamento de Riscos'!I46,IF($B53=$A42,'Mapeamento de Riscos'!I47,IF($B54=$A42,'Mapeamento de Riscos'!I48,IF($B55=$A42,'Mapeamento de Riscos'!I49,IF($B56=$A42,'Mapeamento de Riscos'!I50,IF($B57=$A42,'Mapeamento de Riscos'!I51,IF($B58=$A42,'Mapeamento de Riscos'!I52,IF($B59=$A42,'Mapeamento de Riscos'!I53,IF($B60=$A42,'Mapeamento de Riscos'!I54,IF($B61=$A42,'Mapeamento de Riscos'!I55,IF($B62=$A42,'Mapeamento de Riscos'!I56,IF($B63=$A42,'Mapeamento de Riscos'!I57,IF($B64=$A42,'Mapeamento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I42" s="86" t="str">
        <f>IF($B42=$A42,'Mapeamento de Riscos'!J36,IF($B43=$A42,'Mapeamento de Riscos'!J37,IF($B44=$A42,'Mapeamento de Riscos'!J38,IF($B45=$A42,'Mapeamento de Riscos'!J39,IF($B46=$A42,'Mapeamento de Riscos'!J40,IF($B47=$A42,'Mapeamento de Riscos'!J41,IF($B48=$A42,'Mapeamento de Riscos'!J42,IF($B49=$A42,'Mapeamento de Riscos'!J43,IF($B50=$A42,'Mapeamento de Riscos'!J44,IF($B51=$A42,'Mapeamento de Riscos'!J45,IF($B52=$A42,'Mapeamento de Riscos'!J46,IF($B53=$A42,'Mapeamento de Riscos'!J47,IF($B54=$A42,'Mapeamento de Riscos'!J48,IF($B55=$A42,'Mapeamento de Riscos'!J49,IF($B56=$A42,'Mapeamento de Riscos'!J50,IF($B57=$A42,'Mapeamento de Riscos'!J51,IF($B58=$A42,'Mapeamento de Riscos'!J52,IF($B59=$A42,'Mapeamento de Riscos'!J53,IF($B60=$A42,'Mapeamento de Riscos'!J54,IF($B61=$A42,'Mapeamento de Riscos'!J55,IF($B62=$A42,'Mapeamento de Riscos'!J56,IF($B63=$A42,'Mapeamento de Riscos'!J57,IF($B64=$A42,'Mapeamento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J42" s="86" t="str">
        <f>IF($B42=$A42,'Mapeamento de Riscos'!V36,IF($B43=$A42,'Mapeamento de Riscos'!V37,IF($B44=$A42,'Mapeamento de Riscos'!V38,IF($B45=$A42,'Mapeamento de Riscos'!V39,IF($B46=$A42,'Mapeamento de Riscos'!V40,IF($B47=$A42,'Mapeamento de Riscos'!V41,IF($B48=$A42,'Mapeamento de Riscos'!V42,IF($B49=$A42,'Mapeamento de Riscos'!V43,IF($B50=$A42,'Mapeamento de Riscos'!V44,IF($B51=$A42,'Mapeamento de Riscos'!V45,IF($B52=$A42,'Mapeamento de Riscos'!V46,IF($B53=$A42,'Mapeamento de Riscos'!V47,IF($B54=$A42,'Mapeamento de Riscos'!V48,IF($B55=$A42,'Mapeamento de Riscos'!V49,IF($B56=$A42,'Mapeamento de Riscos'!V50,IF($B57=$A42,'Mapeamento de Riscos'!V51,IF($B58=$A42,'Mapeamento de Riscos'!V52,IF($B59=$A42,'Mapeamento de Riscos'!V53,IF($B60=$A42,'Mapeamento de Riscos'!V54,IF($B61=$A42,'Mapeamento de Riscos'!V55,IF($B62=$A42,'Mapeamento de Riscos'!V56,IF($B63=$A42,'Mapeamento de Riscos'!V57,IF($B64=$A42,'Mapeamento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K42" s="86" t="str">
        <f>IF($B42=$A42,'Mapeamento de Riscos'!AG36,IF($B43=$A42,'Mapeamento de Riscos'!AG37,IF($B44=$A42,'Mapeamento de Riscos'!AG38,IF($B45=$A42,'Mapeamento de Riscos'!AG39,IF($B46=$A42,'Mapeamento de Riscos'!AG40,IF($B47=$A42,'Mapeamento de Riscos'!AG41,IF($B48=$A42,'Mapeamento de Riscos'!AG42,IF($B49=$A42,'Mapeamento de Riscos'!AG43,IF($B50=$A42,'Mapeamento de Riscos'!AG44,IF($B51=$A42,'Mapeamento de Riscos'!AG45,IF($B52=$A42,'Mapeamento de Riscos'!AG46,IF($B53=$A42,'Mapeamento de Riscos'!AG47,IF($B54=$A42,'Mapeamento de Riscos'!AG48,IF($B55=$A42,'Mapeamento de Riscos'!AG49,IF($B56=$A42,'Mapeamento de Riscos'!AG50,IF($B57=$A42,'Mapeamento de Riscos'!AG51,IF($B58=$A42,'Mapeamento de Riscos'!AG52,IF($B59=$A42,'Mapeamento de Riscos'!AG53,IF($B60=$A42,'Mapeamento de Riscos'!AG54,IF($B61=$A42,'Mapeamento de Riscos'!AG55,IF($B62=$A42,'Mapeamento de Riscos'!AG56,IF($B63=$A42,'Mapeamento de Riscos'!AG57,IF($B64=$A42,'Mapeamento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L42" s="86" t="str">
        <f>IF($B42=$A42,'Mapeamento de Riscos'!AH36,IF($B43=$A42,'Mapeamento de Riscos'!AH37,IF($B44=$A42,'Mapeamento de Riscos'!AH38,IF($B45=$A42,'Mapeamento de Riscos'!AH39,IF($B46=$A42,'Mapeamento de Riscos'!AH40,IF($B47=$A42,'Mapeamento de Riscos'!AH41,IF($B48=$A42,'Mapeamento de Riscos'!AH42,IF($B49=$A42,'Mapeamento de Riscos'!AH43,IF($B50=$A42,'Mapeamento de Riscos'!AH44,IF($B51=$A42,'Mapeamento de Riscos'!AH45,IF($B52=$A42,'Mapeamento de Riscos'!AH46,IF($B53=$A42,'Mapeamento de Riscos'!AH47,IF($B54=$A42,'Mapeamento de Riscos'!AH48,IF($B55=$A42,'Mapeamento de Riscos'!AH49,IF($B56=$A42,'Mapeamento de Riscos'!AH50,IF($B57=$A42,'Mapeamento de Riscos'!AH51,IF($B58=$A42,'Mapeamento de Riscos'!AH52,IF($B59=$A42,'Mapeamento de Riscos'!AH53,IF($B60=$A42,'Mapeamento de Riscos'!AH54,IF($B61=$A42,'Mapeamento de Riscos'!AH55,IF($B62=$A42,'Mapeamento de Riscos'!AH56,IF($B63=$A42,'Mapeamento de Riscos'!AH57,IF($B64=$A42,'Mapeamento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M42" s="249" t="str">
        <f>IF('Mapeamento de Riscos'!AI36&gt;0,(Q83&amp;" PREVENTIVO:  "&amp;'Mapeamento de Riscos'!AI36&amp;"
 ATENUANTE: "&amp;'Mapeamento de Riscos'!AK36&amp;""""),"")</f>
        <v/>
      </c>
      <c r="N42" s="249" t="str">
        <f>IF(C42='Mapeamento de Riscos'!A36,M42,IF(C42='Mapeamento de Riscos'!A37,'Matriz de Risco'!M43,IF(C42='Mapeamento de Riscos'!A38,'Matriz de Risco'!M44,IF(C42='Mapeamento de Riscos'!A39,'Matriz de Risco'!M45,IF(C42='Mapeamento de Riscos'!A40,'Matriz de Risco'!M46,IF(C42='Mapeamento de Riscos'!A41,'Matriz de Risco'!M47,IF(C42='Mapeamento de Riscos'!A42,'Matriz de Risco'!M48,IF(C42='Mapeamento de Riscos'!A43,'Matriz de Risco'!M49,IF(C42='Mapeamento de Riscos'!A44,'Matriz de Risco'!M50,IF(C42='Mapeamento de Riscos'!A45,'Matriz de Risco'!M51,IF(C42='Mapeamento de Riscos'!A46,'Matriz de Risco'!M52,IF(C42='Mapeamento de Riscos'!A47,'Matriz de Risco'!M53,IF(C42='Mapeamento de Riscos'!A48,'Matriz de Risco'!M54,IF(C42='Mapeamento de Riscos'!A49,'Matriz de Risco'!M55,IF(C42='Mapeamento de Riscos'!A50,'Matriz de Risco'!M56,IF(C42='Mapeamento de Riscos'!A51,'Matriz de Risco'!M57,IF(C42='Mapeamento de Riscos'!A52,'Matriz de Risco'!M58,IF(C42='Mapeamento de Riscos'!A53,'Matriz de Risco'!M59,IF(C42='Mapeamento de Riscos'!A54,'Matriz de Risco'!M60,IF(C42='Mapeamento de Riscos'!A55,'Matriz de Risco'!M61,IF(C42='Mapeamento de Riscos'!A56,'Matriz de Risco'!M62,IF(C42='Mapeamento de Riscos'!A57,'Matriz de Risco'!M63,""))))))))))))))))))))))</f>
        <v/>
      </c>
    </row>
    <row r="43" spans="1:14" ht="79.900000000000006" hidden="1" customHeight="1" x14ac:dyDescent="0.25">
      <c r="A43" s="244">
        <v>30</v>
      </c>
      <c r="B43" s="4" t="str">
        <f>IF('Mapeamento de Riscos'!B37="Gestão contratual",(COUNT($B$14:B42))+1,"")</f>
        <v/>
      </c>
      <c r="C43" s="281" t="str">
        <f>IF($B43=$A43,'Mapeamento de Riscos'!A37,IF($B44=$A43,'Mapeamento de Riscos'!A38,IF($B45=$A43,'Mapeamento de Riscos'!A39,IF($B46=$A43,'Mapeamento de Riscos'!A40,IF($B47=$A43,'Mapeamento de Riscos'!A41,IF($B48=$A43,'Mapeamento de Riscos'!A42,IF($B49=$A43,'Mapeamento de Riscos'!A43,IF($B50=$A43,'Mapeamento de Riscos'!A44,IF($B51=$A43,'Mapeamento de Riscos'!A45,IF($B52=$A43,'Mapeamento de Riscos'!A46,IF($B53=$A43,'Mapeamento de Riscos'!A47,IF($B54=$A43,'Mapeamento de Riscos'!A48,IF($B55=$A43,'Mapeamento de Riscos'!A49,IF($B56=$A43,'Mapeamento de Riscos'!A50,IF($B57=$A43,'Mapeamento de Riscos'!A51,IF($B58=$A43,'Mapeamento de Riscos'!A52,IF($B59=$A43,'Mapeamento de Riscos'!A53,IF($B60=$A43,'Mapeamento de Riscos'!A54,IF($B61=$A43,'Mapeamento de Riscos'!A55,IF($B62=$A43,'Mapeamento de Riscos'!A56,IF($B63=$A43,'Mapeamento de Riscos'!A57,IF($B64=$A43,'Mapeamento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D43" s="86" t="str">
        <f>IF($B43=$A43,'Mapeamento de Riscos'!B37,IF($B44=$A43,'Mapeamento de Riscos'!B38,IF($B45=$A43,'Mapeamento de Riscos'!B39,IF($B46=$A43,'Mapeamento de Riscos'!B40,IF($B47=$A43,'Mapeamento de Riscos'!B41,IF($B48=$A43,'Mapeamento de Riscos'!B42,IF($B49=$A43,'Mapeamento de Riscos'!B43,IF($B50=$A43,'Mapeamento de Riscos'!B44,IF($B51=$A43,'Mapeamento de Riscos'!B45,IF($B52=$A43,'Mapeamento de Riscos'!B46,IF($B53=$A43,'Mapeamento de Riscos'!B47,IF($B54=$A43,'Mapeamento de Riscos'!B48,IF($B55=$A43,'Mapeamento de Riscos'!B49,IF($B56=$A43,'Mapeamento de Riscos'!B50,IF($B57=$A43,'Mapeamento de Riscos'!B51,IF($B58=$A43,'Mapeamento de Riscos'!B52,IF($B59=$A43,'Mapeamento de Riscos'!B53,IF($B60=$A43,'Mapeamento de Riscos'!B54,IF($B61=$A43,'Mapeamento de Riscos'!B55,IF($B62=$A43,'Mapeamento de Riscos'!B56,IF($B63=$A43,'Mapeamento de Riscos'!B57,IF($B64=$A43,'Mapeamento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E43" s="250" t="str">
        <f>IF($B43=$A43,'Mapeamento de Riscos'!E37,IF($B44=$A43,'Mapeamento de Riscos'!E38,IF($B45=$A43,'Mapeamento de Riscos'!E39,IF($B46=$A43,'Mapeamento de Riscos'!E40,IF($B47=$A43,'Mapeamento de Riscos'!E41,IF($B48=$A43,'Mapeamento de Riscos'!E42,IF($B49=$A43,'Mapeamento de Riscos'!E43,IF($B50=$A43,'Mapeamento de Riscos'!E44,IF($B51=$A43,'Mapeamento de Riscos'!E45,IF($B52=$A43,'Mapeamento de Riscos'!E46,IF($B53=$A43,'Mapeamento de Riscos'!E47,IF($B54=$A43,'Mapeamento de Riscos'!E48,IF($B55=$A43,'Mapeamento de Riscos'!E49,IF($B56=$A43,'Mapeamento de Riscos'!E50,IF($B57=$A43,'Mapeamento de Riscos'!E51,IF($B58=$A43,'Mapeamento de Riscos'!E52,IF($B59=$A43,'Mapeamento de Riscos'!E53,IF($B60=$A43,'Mapeamento de Riscos'!E54,IF($B61=$A43,'Mapeamento de Riscos'!E55,IF($B62=$A43,'Mapeamento de Riscos'!E56,IF($B63=$A43,'Mapeamento de Riscos'!E57,IF($B64=$A43,'Mapeamento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F43" s="250" t="str">
        <f>IF($B43=$A43,'Mapeamento de Riscos'!F37,IF($B44=$A43,'Mapeamento de Riscos'!F38,IF($B45=$A43,'Mapeamento de Riscos'!F39,IF($B46=$A43,'Mapeamento de Riscos'!F40,IF($B47=$A43,'Mapeamento de Riscos'!F41,IF($B48=$A43,'Mapeamento de Riscos'!F42,IF($B49=$A43,'Mapeamento de Riscos'!F43,IF($B50=$A43,'Mapeamento de Riscos'!F44,IF($B51=$A43,'Mapeamento de Riscos'!F45,IF($B52=$A43,'Mapeamento de Riscos'!F46,IF($B53=$A43,'Mapeamento de Riscos'!F47,IF($B54=$A43,'Mapeamento de Riscos'!F48,IF($B55=$A43,'Mapeamento de Riscos'!F49,IF($B56=$A43,'Mapeamento de Riscos'!F50,IF($B57=$A43,'Mapeamento de Riscos'!F51,IF($B58=$A43,'Mapeamento de Riscos'!F52,IF($B59=$A43,'Mapeamento de Riscos'!F53,IF($B60=$A43,'Mapeamento de Riscos'!F54,IF($B61=$A43,'Mapeamento de Riscos'!F55,IF($B62=$A43,'Mapeamento de Riscos'!F56,IF($B63=$A43,'Mapeamento de Riscos'!F57,IF($B64=$A43,'Mapeamento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G43" s="250" t="str">
        <f>IF($B43=$A43,'Mapeamento de Riscos'!H37,IF($B44=$A43,'Mapeamento de Riscos'!H38,IF($B45=$A43,'Mapeamento de Riscos'!H39,IF($B46=$A43,'Mapeamento de Riscos'!H40,IF($B47=$A43,'Mapeamento de Riscos'!H41,IF($B48=$A43,'Mapeamento de Riscos'!H42,IF($B49=$A43,'Mapeamento de Riscos'!H43,IF($B50=$A43,'Mapeamento de Riscos'!H44,IF($B51=$A43,'Mapeamento de Riscos'!H45,IF($B52=$A43,'Mapeamento de Riscos'!H46,IF($B53=$A43,'Mapeamento de Riscos'!H47,IF($B54=$A43,'Mapeamento de Riscos'!H48,IF($B55=$A43,'Mapeamento de Riscos'!H49,IF($B56=$A43,'Mapeamento de Riscos'!H50,IF($B57=$A43,'Mapeamento de Riscos'!H51,IF($B58=$A43,'Mapeamento de Riscos'!H52,IF($B59=$A43,'Mapeamento de Riscos'!H53,IF($B60=$A43,'Mapeamento de Riscos'!H54,IF($B61=$A43,'Mapeamento de Riscos'!H55,IF($B62=$A43,'Mapeamento de Riscos'!H56,IF($B63=$A43,'Mapeamento de Riscos'!H57,IF($B64=$A43,'Mapeamento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H43" s="86" t="str">
        <f>IF($B43=$A43,'Mapeamento de Riscos'!I37,IF($B44=$A43,'Mapeamento de Riscos'!I38,IF($B45=$A43,'Mapeamento de Riscos'!I39,IF($B46=$A43,'Mapeamento de Riscos'!I40,IF($B47=$A43,'Mapeamento de Riscos'!I41,IF($B48=$A43,'Mapeamento de Riscos'!I42,IF($B49=$A43,'Mapeamento de Riscos'!I43,IF($B50=$A43,'Mapeamento de Riscos'!I44,IF($B51=$A43,'Mapeamento de Riscos'!I45,IF($B52=$A43,'Mapeamento de Riscos'!I46,IF($B53=$A43,'Mapeamento de Riscos'!I47,IF($B54=$A43,'Mapeamento de Riscos'!I48,IF($B55=$A43,'Mapeamento de Riscos'!I49,IF($B56=$A43,'Mapeamento de Riscos'!I50,IF($B57=$A43,'Mapeamento de Riscos'!I51,IF($B58=$A43,'Mapeamento de Riscos'!I52,IF($B59=$A43,'Mapeamento de Riscos'!I53,IF($B60=$A43,'Mapeamento de Riscos'!I54,IF($B61=$A43,'Mapeamento de Riscos'!I55,IF($B62=$A43,'Mapeamento de Riscos'!I56,IF($B63=$A43,'Mapeamento de Riscos'!I57,IF($B64=$A43,'Mapeamento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I43" s="86" t="str">
        <f>IF($B43=$A43,'Mapeamento de Riscos'!J37,IF($B44=$A43,'Mapeamento de Riscos'!J38,IF($B45=$A43,'Mapeamento de Riscos'!J39,IF($B46=$A43,'Mapeamento de Riscos'!J40,IF($B47=$A43,'Mapeamento de Riscos'!J41,IF($B48=$A43,'Mapeamento de Riscos'!J42,IF($B49=$A43,'Mapeamento de Riscos'!J43,IF($B50=$A43,'Mapeamento de Riscos'!J44,IF($B51=$A43,'Mapeamento de Riscos'!J45,IF($B52=$A43,'Mapeamento de Riscos'!J46,IF($B53=$A43,'Mapeamento de Riscos'!J47,IF($B54=$A43,'Mapeamento de Riscos'!J48,IF($B55=$A43,'Mapeamento de Riscos'!J49,IF($B56=$A43,'Mapeamento de Riscos'!J50,IF($B57=$A43,'Mapeamento de Riscos'!J51,IF($B58=$A43,'Mapeamento de Riscos'!J52,IF($B59=$A43,'Mapeamento de Riscos'!J53,IF($B60=$A43,'Mapeamento de Riscos'!J54,IF($B61=$A43,'Mapeamento de Riscos'!J55,IF($B62=$A43,'Mapeamento de Riscos'!J56,IF($B63=$A43,'Mapeamento de Riscos'!J57,IF($B64=$A43,'Mapeamento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J43" s="86" t="str">
        <f>IF($B43=$A43,'Mapeamento de Riscos'!V37,IF($B44=$A43,'Mapeamento de Riscos'!V38,IF($B45=$A43,'Mapeamento de Riscos'!V39,IF($B46=$A43,'Mapeamento de Riscos'!V40,IF($B47=$A43,'Mapeamento de Riscos'!V41,IF($B48=$A43,'Mapeamento de Riscos'!V42,IF($B49=$A43,'Mapeamento de Riscos'!V43,IF($B50=$A43,'Mapeamento de Riscos'!V44,IF($B51=$A43,'Mapeamento de Riscos'!V45,IF($B52=$A43,'Mapeamento de Riscos'!V46,IF($B53=$A43,'Mapeamento de Riscos'!V47,IF($B54=$A43,'Mapeamento de Riscos'!V48,IF($B55=$A43,'Mapeamento de Riscos'!V49,IF($B56=$A43,'Mapeamento de Riscos'!V50,IF($B57=$A43,'Mapeamento de Riscos'!V51,IF($B58=$A43,'Mapeamento de Riscos'!V52,IF($B59=$A43,'Mapeamento de Riscos'!V53,IF($B60=$A43,'Mapeamento de Riscos'!V54,IF($B61=$A43,'Mapeamento de Riscos'!V55,IF($B62=$A43,'Mapeamento de Riscos'!V56,IF($B63=$A43,'Mapeamento de Riscos'!V57,IF($B64=$A43,'Mapeamento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K43" s="86" t="str">
        <f>IF($B43=$A43,'Mapeamento de Riscos'!AG37,IF($B44=$A43,'Mapeamento de Riscos'!AG38,IF($B45=$A43,'Mapeamento de Riscos'!AG39,IF($B46=$A43,'Mapeamento de Riscos'!AG40,IF($B47=$A43,'Mapeamento de Riscos'!AG41,IF($B48=$A43,'Mapeamento de Riscos'!AG42,IF($B49=$A43,'Mapeamento de Riscos'!AG43,IF($B50=$A43,'Mapeamento de Riscos'!AG44,IF($B51=$A43,'Mapeamento de Riscos'!AG45,IF($B52=$A43,'Mapeamento de Riscos'!AG46,IF($B53=$A43,'Mapeamento de Riscos'!AG47,IF($B54=$A43,'Mapeamento de Riscos'!AG48,IF($B55=$A43,'Mapeamento de Riscos'!AG49,IF($B56=$A43,'Mapeamento de Riscos'!AG50,IF($B57=$A43,'Mapeamento de Riscos'!AG51,IF($B58=$A43,'Mapeamento de Riscos'!AG52,IF($B59=$A43,'Mapeamento de Riscos'!AG53,IF($B60=$A43,'Mapeamento de Riscos'!AG54,IF($B61=$A43,'Mapeamento de Riscos'!AG55,IF($B62=$A43,'Mapeamento de Riscos'!AG56,IF($B63=$A43,'Mapeamento de Riscos'!AG57,IF($B64=$A43,'Mapeamento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L43" s="86" t="str">
        <f>IF($B43=$A43,'Mapeamento de Riscos'!AH37,IF($B44=$A43,'Mapeamento de Riscos'!AH38,IF($B45=$A43,'Mapeamento de Riscos'!AH39,IF($B46=$A43,'Mapeamento de Riscos'!AH40,IF($B47=$A43,'Mapeamento de Riscos'!AH41,IF($B48=$A43,'Mapeamento de Riscos'!AH42,IF($B49=$A43,'Mapeamento de Riscos'!AH43,IF($B50=$A43,'Mapeamento de Riscos'!AH44,IF($B51=$A43,'Mapeamento de Riscos'!AH45,IF($B52=$A43,'Mapeamento de Riscos'!AH46,IF($B53=$A43,'Mapeamento de Riscos'!AH47,IF($B54=$A43,'Mapeamento de Riscos'!AH48,IF($B55=$A43,'Mapeamento de Riscos'!AH49,IF($B56=$A43,'Mapeamento de Riscos'!AH50,IF($B57=$A43,'Mapeamento de Riscos'!AH51,IF($B58=$A43,'Mapeamento de Riscos'!AH52,IF($B59=$A43,'Mapeamento de Riscos'!AH53,IF($B60=$A43,'Mapeamento de Riscos'!AH54,IF($B61=$A43,'Mapeamento de Riscos'!AH55,IF($B62=$A43,'Mapeamento de Riscos'!AH56,IF($B63=$A43,'Mapeamento de Riscos'!AH57,IF($B64=$A43,'Mapeamento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M43" s="249" t="str">
        <f>IF('Mapeamento de Riscos'!AI37&gt;0,(Q84&amp;" PREVENTIVO:  "&amp;'Mapeamento de Riscos'!AI37&amp;"
 ATENUANTE: "&amp;'Mapeamento de Riscos'!AK37&amp;""""),"")</f>
        <v/>
      </c>
      <c r="N43" s="249" t="str">
        <f>IF(C43='Mapeamento de Riscos'!A37,M43,IF(C43='Mapeamento de Riscos'!A38,'Matriz de Risco'!M44,IF(C43='Mapeamento de Riscos'!A39,'Matriz de Risco'!M45,IF(C43='Mapeamento de Riscos'!A40,'Matriz de Risco'!M46,IF(C43='Mapeamento de Riscos'!A41,'Matriz de Risco'!M47,IF(C43='Mapeamento de Riscos'!A42,'Matriz de Risco'!M48,IF(C43='Mapeamento de Riscos'!A43,'Matriz de Risco'!M49,IF(C43='Mapeamento de Riscos'!A44,'Matriz de Risco'!M50,IF(C43='Mapeamento de Riscos'!A45,'Matriz de Risco'!M51,IF(C43='Mapeamento de Riscos'!A46,'Matriz de Risco'!M52,IF(C43='Mapeamento de Riscos'!A47,'Matriz de Risco'!M53,IF(C43='Mapeamento de Riscos'!A48,'Matriz de Risco'!M54,IF(C43='Mapeamento de Riscos'!A49,'Matriz de Risco'!M55,IF(C43='Mapeamento de Riscos'!A50,'Matriz de Risco'!M56,IF(C43='Mapeamento de Riscos'!A51,'Matriz de Risco'!M57,IF(C43='Mapeamento de Riscos'!A52,'Matriz de Risco'!M58,IF(C43='Mapeamento de Riscos'!A53,'Matriz de Risco'!M59,IF(C43='Mapeamento de Riscos'!A54,'Matriz de Risco'!M60,IF(C43='Mapeamento de Riscos'!A55,'Matriz de Risco'!M61,IF(C43='Mapeamento de Riscos'!A56,'Matriz de Risco'!M62,IF(C43='Mapeamento de Riscos'!A57,'Matriz de Risco'!M63,"")))))))))))))))))))))</f>
        <v/>
      </c>
    </row>
    <row r="44" spans="1:14" ht="79.900000000000006" hidden="1" customHeight="1" x14ac:dyDescent="0.25">
      <c r="A44" s="244">
        <v>31</v>
      </c>
      <c r="B44" s="4" t="str">
        <f>IF('Mapeamento de Riscos'!B38="Gestão contratual",(COUNT($B$14:B43))+1,"")</f>
        <v/>
      </c>
      <c r="C44" s="281" t="str">
        <f>IF($B44=$A44,'Mapeamento de Riscos'!A38,IF($B45=$A44,'Mapeamento de Riscos'!A39,IF($B46=$A44,'Mapeamento de Riscos'!A40,IF($B47=$A44,'Mapeamento de Riscos'!A41,IF($B48=$A44,'Mapeamento de Riscos'!A42,IF($B49=$A44,'Mapeamento de Riscos'!A43,IF($B50=$A44,'Mapeamento de Riscos'!A44,IF($B51=$A44,'Mapeamento de Riscos'!A45,IF($B52=$A44,'Mapeamento de Riscos'!A46,IF($B53=$A44,'Mapeamento de Riscos'!A47,IF($B54=$A44,'Mapeamento de Riscos'!A48,IF($B55=$A44,'Mapeamento de Riscos'!A49,IF($B56=$A44,'Mapeamento de Riscos'!A50,IF($B57=$A44,'Mapeamento de Riscos'!A51,IF($B58=$A44,'Mapeamento de Riscos'!A52,IF($B59=$A44,'Mapeamento de Riscos'!A53,IF($B60=$A44,'Mapeamento de Riscos'!A54,IF($B61=$A44,'Mapeamento de Riscos'!A55,IF($B62=$A44,'Mapeamento de Riscos'!A56,IF($B63=$A44,'Mapeamento de Riscos'!A57,IF($B64=$A44,'Mapeamento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D44" s="86" t="str">
        <f>IF($B44=$A44,'Mapeamento de Riscos'!B38,IF($B45=$A44,'Mapeamento de Riscos'!B39,IF($B46=$A44,'Mapeamento de Riscos'!B40,IF($B47=$A44,'Mapeamento de Riscos'!B41,IF($B48=$A44,'Mapeamento de Riscos'!B42,IF($B49=$A44,'Mapeamento de Riscos'!B43,IF($B50=$A44,'Mapeamento de Riscos'!B44,IF($B51=$A44,'Mapeamento de Riscos'!B45,IF($B52=$A44,'Mapeamento de Riscos'!B46,IF($B53=$A44,'Mapeamento de Riscos'!B47,IF($B54=$A44,'Mapeamento de Riscos'!B48,IF($B55=$A44,'Mapeamento de Riscos'!B49,IF($B56=$A44,'Mapeamento de Riscos'!B50,IF($B57=$A44,'Mapeamento de Riscos'!B51,IF($B58=$A44,'Mapeamento de Riscos'!B52,IF($B59=$A44,'Mapeamento de Riscos'!B53,IF($B60=$A44,'Mapeamento de Riscos'!B54,IF($B61=$A44,'Mapeamento de Riscos'!B55,IF($B62=$A44,'Mapeamento de Riscos'!B56,IF($B63=$A44,'Mapeamento de Riscos'!B57,IF($B64=$A44,'Mapeamento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E44" s="250" t="str">
        <f>IF($B44=$A44,'Mapeamento de Riscos'!E38,IF($B45=$A44,'Mapeamento de Riscos'!E39,IF($B46=$A44,'Mapeamento de Riscos'!E40,IF($B47=$A44,'Mapeamento de Riscos'!E41,IF($B48=$A44,'Mapeamento de Riscos'!E42,IF($B49=$A44,'Mapeamento de Riscos'!E43,IF($B50=$A44,'Mapeamento de Riscos'!E44,IF($B51=$A44,'Mapeamento de Riscos'!E45,IF($B52=$A44,'Mapeamento de Riscos'!E46,IF($B53=$A44,'Mapeamento de Riscos'!E47,IF($B54=$A44,'Mapeamento de Riscos'!E48,IF($B55=$A44,'Mapeamento de Riscos'!E49,IF($B56=$A44,'Mapeamento de Riscos'!E50,IF($B57=$A44,'Mapeamento de Riscos'!E51,IF($B58=$A44,'Mapeamento de Riscos'!E52,IF($B59=$A44,'Mapeamento de Riscos'!E53,IF($B60=$A44,'Mapeamento de Riscos'!E54,IF($B61=$A44,'Mapeamento de Riscos'!E55,IF($B62=$A44,'Mapeamento de Riscos'!E56,IF($B63=$A44,'Mapeamento de Riscos'!E57,IF($B64=$A44,'Mapeamento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F44" s="250" t="str">
        <f>IF($B44=$A44,'Mapeamento de Riscos'!F38,IF($B45=$A44,'Mapeamento de Riscos'!F39,IF($B46=$A44,'Mapeamento de Riscos'!F40,IF($B47=$A44,'Mapeamento de Riscos'!F41,IF($B48=$A44,'Mapeamento de Riscos'!F42,IF($B49=$A44,'Mapeamento de Riscos'!F43,IF($B50=$A44,'Mapeamento de Riscos'!F44,IF($B51=$A44,'Mapeamento de Riscos'!F45,IF($B52=$A44,'Mapeamento de Riscos'!F46,IF($B53=$A44,'Mapeamento de Riscos'!F47,IF($B54=$A44,'Mapeamento de Riscos'!F48,IF($B55=$A44,'Mapeamento de Riscos'!F49,IF($B56=$A44,'Mapeamento de Riscos'!F50,IF($B57=$A44,'Mapeamento de Riscos'!F51,IF($B58=$A44,'Mapeamento de Riscos'!F52,IF($B59=$A44,'Mapeamento de Riscos'!F53,IF($B60=$A44,'Mapeamento de Riscos'!F54,IF($B61=$A44,'Mapeamento de Riscos'!F55,IF($B62=$A44,'Mapeamento de Riscos'!F56,IF($B63=$A44,'Mapeamento de Riscos'!F57,IF($B64=$A44,'Mapeamento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G44" s="250" t="str">
        <f>IF($B44=$A44,'Mapeamento de Riscos'!H38,IF($B45=$A44,'Mapeamento de Riscos'!H39,IF($B46=$A44,'Mapeamento de Riscos'!H40,IF($B47=$A44,'Mapeamento de Riscos'!H41,IF($B48=$A44,'Mapeamento de Riscos'!H42,IF($B49=$A44,'Mapeamento de Riscos'!H43,IF($B50=$A44,'Mapeamento de Riscos'!H44,IF($B51=$A44,'Mapeamento de Riscos'!H45,IF($B52=$A44,'Mapeamento de Riscos'!H46,IF($B53=$A44,'Mapeamento de Riscos'!H47,IF($B54=$A44,'Mapeamento de Riscos'!H48,IF($B55=$A44,'Mapeamento de Riscos'!H49,IF($B56=$A44,'Mapeamento de Riscos'!H50,IF($B57=$A44,'Mapeamento de Riscos'!H51,IF($B58=$A44,'Mapeamento de Riscos'!H52,IF($B59=$A44,'Mapeamento de Riscos'!H53,IF($B60=$A44,'Mapeamento de Riscos'!H54,IF($B61=$A44,'Mapeamento de Riscos'!H55,IF($B62=$A44,'Mapeamento de Riscos'!H56,IF($B63=$A44,'Mapeamento de Riscos'!H57,IF($B64=$A44,'Mapeamento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H44" s="86" t="str">
        <f>IF($B44=$A44,'Mapeamento de Riscos'!I38,IF($B45=$A44,'Mapeamento de Riscos'!I39,IF($B46=$A44,'Mapeamento de Riscos'!I40,IF($B47=$A44,'Mapeamento de Riscos'!I41,IF($B48=$A44,'Mapeamento de Riscos'!I42,IF($B49=$A44,'Mapeamento de Riscos'!I43,IF($B50=$A44,'Mapeamento de Riscos'!I44,IF($B51=$A44,'Mapeamento de Riscos'!I45,IF($B52=$A44,'Mapeamento de Riscos'!I46,IF($B53=$A44,'Mapeamento de Riscos'!I47,IF($B54=$A44,'Mapeamento de Riscos'!I48,IF($B55=$A44,'Mapeamento de Riscos'!I49,IF($B56=$A44,'Mapeamento de Riscos'!I50,IF($B57=$A44,'Mapeamento de Riscos'!I51,IF($B58=$A44,'Mapeamento de Riscos'!I52,IF($B59=$A44,'Mapeamento de Riscos'!I53,IF($B60=$A44,'Mapeamento de Riscos'!I54,IF($B61=$A44,'Mapeamento de Riscos'!I55,IF($B62=$A44,'Mapeamento de Riscos'!I56,IF($B63=$A44,'Mapeamento de Riscos'!I57,IF($B64=$A44,'Mapeamento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I44" s="86" t="str">
        <f>IF($B44=$A44,'Mapeamento de Riscos'!J38,IF($B45=$A44,'Mapeamento de Riscos'!J39,IF($B46=$A44,'Mapeamento de Riscos'!J40,IF($B47=$A44,'Mapeamento de Riscos'!J41,IF($B48=$A44,'Mapeamento de Riscos'!J42,IF($B49=$A44,'Mapeamento de Riscos'!J43,IF($B50=$A44,'Mapeamento de Riscos'!J44,IF($B51=$A44,'Mapeamento de Riscos'!J45,IF($B52=$A44,'Mapeamento de Riscos'!J46,IF($B53=$A44,'Mapeamento de Riscos'!J47,IF($B54=$A44,'Mapeamento de Riscos'!J48,IF($B55=$A44,'Mapeamento de Riscos'!J49,IF($B56=$A44,'Mapeamento de Riscos'!J50,IF($B57=$A44,'Mapeamento de Riscos'!J51,IF($B58=$A44,'Mapeamento de Riscos'!J52,IF($B59=$A44,'Mapeamento de Riscos'!J53,IF($B60=$A44,'Mapeamento de Riscos'!J54,IF($B61=$A44,'Mapeamento de Riscos'!J55,IF($B62=$A44,'Mapeamento de Riscos'!J56,IF($B63=$A44,'Mapeamento de Riscos'!J57,IF($B64=$A44,'Mapeamento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J44" s="86" t="str">
        <f>IF($B44=$A44,'Mapeamento de Riscos'!V38,IF($B45=$A44,'Mapeamento de Riscos'!V39,IF($B46=$A44,'Mapeamento de Riscos'!V40,IF($B47=$A44,'Mapeamento de Riscos'!V41,IF($B48=$A44,'Mapeamento de Riscos'!V42,IF($B49=$A44,'Mapeamento de Riscos'!V43,IF($B50=$A44,'Mapeamento de Riscos'!V44,IF($B51=$A44,'Mapeamento de Riscos'!V45,IF($B52=$A44,'Mapeamento de Riscos'!V46,IF($B53=$A44,'Mapeamento de Riscos'!V47,IF($B54=$A44,'Mapeamento de Riscos'!V48,IF($B55=$A44,'Mapeamento de Riscos'!V49,IF($B56=$A44,'Mapeamento de Riscos'!V50,IF($B57=$A44,'Mapeamento de Riscos'!V51,IF($B58=$A44,'Mapeamento de Riscos'!V52,IF($B59=$A44,'Mapeamento de Riscos'!V53,IF($B60=$A44,'Mapeamento de Riscos'!V54,IF($B61=$A44,'Mapeamento de Riscos'!V55,IF($B62=$A44,'Mapeamento de Riscos'!V56,IF($B63=$A44,'Mapeamento de Riscos'!V57,IF($B64=$A44,'Mapeamento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K44" s="86" t="str">
        <f>IF($B44=$A44,'Mapeamento de Riscos'!AG38,IF($B45=$A44,'Mapeamento de Riscos'!AG39,IF($B46=$A44,'Mapeamento de Riscos'!AG40,IF($B47=$A44,'Mapeamento de Riscos'!AG41,IF($B48=$A44,'Mapeamento de Riscos'!AG42,IF($B49=$A44,'Mapeamento de Riscos'!AG43,IF($B50=$A44,'Mapeamento de Riscos'!AG44,IF($B51=$A44,'Mapeamento de Riscos'!AG45,IF($B52=$A44,'Mapeamento de Riscos'!AG46,IF($B53=$A44,'Mapeamento de Riscos'!AG47,IF($B54=$A44,'Mapeamento de Riscos'!AG48,IF($B55=$A44,'Mapeamento de Riscos'!AG49,IF($B56=$A44,'Mapeamento de Riscos'!AG50,IF($B57=$A44,'Mapeamento de Riscos'!AG51,IF($B58=$A44,'Mapeamento de Riscos'!AG52,IF($B59=$A44,'Mapeamento de Riscos'!AG53,IF($B60=$A44,'Mapeamento de Riscos'!AG54,IF($B61=$A44,'Mapeamento de Riscos'!AG55,IF($B62=$A44,'Mapeamento de Riscos'!AG56,IF($B63=$A44,'Mapeamento de Riscos'!AG57,IF($B64=$A44,'Mapeamento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L44" s="86" t="str">
        <f>IF($B44=$A44,'Mapeamento de Riscos'!AH38,IF($B45=$A44,'Mapeamento de Riscos'!AH39,IF($B46=$A44,'Mapeamento de Riscos'!AH40,IF($B47=$A44,'Mapeamento de Riscos'!AH41,IF($B48=$A44,'Mapeamento de Riscos'!AH42,IF($B49=$A44,'Mapeamento de Riscos'!AH43,IF($B50=$A44,'Mapeamento de Riscos'!AH44,IF($B51=$A44,'Mapeamento de Riscos'!AH45,IF($B52=$A44,'Mapeamento de Riscos'!AH46,IF($B53=$A44,'Mapeamento de Riscos'!AH47,IF($B54=$A44,'Mapeamento de Riscos'!AH48,IF($B55=$A44,'Mapeamento de Riscos'!AH49,IF($B56=$A44,'Mapeamento de Riscos'!AH50,IF($B57=$A44,'Mapeamento de Riscos'!AH51,IF($B58=$A44,'Mapeamento de Riscos'!AH52,IF($B59=$A44,'Mapeamento de Riscos'!AH53,IF($B60=$A44,'Mapeamento de Riscos'!AH54,IF($B61=$A44,'Mapeamento de Riscos'!AH55,IF($B62=$A44,'Mapeamento de Riscos'!AH56,IF($B63=$A44,'Mapeamento de Riscos'!AH57,IF($B64=$A44,'Mapeamento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M44" s="249" t="str">
        <f>IF('Mapeamento de Riscos'!AI38&gt;0,(Q85&amp;" PREVENTIVO:  "&amp;'Mapeamento de Riscos'!AI38&amp;"
 ATENUANTE: "&amp;'Mapeamento de Riscos'!AK38&amp;""""),"")</f>
        <v/>
      </c>
      <c r="N44" s="249" t="str">
        <f>IF(C44='Mapeamento de Riscos'!A38,M44,IF(C44='Mapeamento de Riscos'!A39,'Matriz de Risco'!M45,IF(C44='Mapeamento de Riscos'!A40,'Matriz de Risco'!M46,IF(C44='Mapeamento de Riscos'!A41,'Matriz de Risco'!M47,IF(C44='Mapeamento de Riscos'!A42,'Matriz de Risco'!M48,IF(C44='Mapeamento de Riscos'!A43,'Matriz de Risco'!M49,IF(C44='Mapeamento de Riscos'!A44,'Matriz de Risco'!M50,IF(C44='Mapeamento de Riscos'!A45,'Matriz de Risco'!M51,IF(C44='Mapeamento de Riscos'!A46,'Matriz de Risco'!M52,IF(C44='Mapeamento de Riscos'!A47,'Matriz de Risco'!M53,IF(C44='Mapeamento de Riscos'!A48,'Matriz de Risco'!M54,IF(C44='Mapeamento de Riscos'!A49,'Matriz de Risco'!M55,IF(C44='Mapeamento de Riscos'!A50,'Matriz de Risco'!M56,IF(C44='Mapeamento de Riscos'!A51,'Matriz de Risco'!M57,IF(C44='Mapeamento de Riscos'!A52,'Matriz de Risco'!M58,IF(C44='Mapeamento de Riscos'!A53,'Matriz de Risco'!M59,IF(C44='Mapeamento de Riscos'!A54,'Matriz de Risco'!M60,IF(C44='Mapeamento de Riscos'!A55,'Matriz de Risco'!M61,IF(C44='Mapeamento de Riscos'!A56,'Matriz de Risco'!M62,IF(C44='Mapeamento de Riscos'!A57,'Matriz de Risco'!M63,""))))))))))))))))))))</f>
        <v/>
      </c>
    </row>
    <row r="45" spans="1:14" ht="79.900000000000006" hidden="1" customHeight="1" x14ac:dyDescent="0.25">
      <c r="A45" s="244">
        <v>32</v>
      </c>
      <c r="B45" s="4" t="str">
        <f>IF('Mapeamento de Riscos'!B39="Gestão contratual",(COUNT($B$14:B44))+1,"")</f>
        <v/>
      </c>
      <c r="C45" s="281" t="str">
        <f>IF($B45=$A45,'Mapeamento de Riscos'!A39,IF($B46=$A45,'Mapeamento de Riscos'!A40,IF($B47=$A45,'Mapeamento de Riscos'!A41,IF($B48=$A45,'Mapeamento de Riscos'!A42,IF($B49=$A45,'Mapeamento de Riscos'!A43,IF($B50=$A45,'Mapeamento de Riscos'!A44,IF($B51=$A45,'Mapeamento de Riscos'!A45,IF($B52=$A45,'Mapeamento de Riscos'!A46,IF($B53=$A45,'Mapeamento de Riscos'!A47,IF($B54=$A45,'Mapeamento de Riscos'!A48,IF($B55=$A45,'Mapeamento de Riscos'!A49,IF($B56=$A45,'Mapeamento de Riscos'!A50,IF($B57=$A45,'Mapeamento de Riscos'!A51,IF($B58=$A45,'Mapeamento de Riscos'!A52,IF($B59=$A45,'Mapeamento de Riscos'!A53,IF($B60=$A45,'Mapeamento de Riscos'!A54,IF($B61=$A45,'Mapeamento de Riscos'!A55,IF($B62=$A45,'Mapeamento de Riscos'!A56,IF($B63=$A45,'Mapeamento de Riscos'!A57,IF($B64=$A45,'Mapeamento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D45" s="86" t="str">
        <f>IF($B45=$A45,'Mapeamento de Riscos'!B39,IF($B46=$A45,'Mapeamento de Riscos'!B40,IF($B47=$A45,'Mapeamento de Riscos'!B41,IF($B48=$A45,'Mapeamento de Riscos'!B42,IF($B49=$A45,'Mapeamento de Riscos'!B43,IF($B50=$A45,'Mapeamento de Riscos'!B44,IF($B51=$A45,'Mapeamento de Riscos'!B45,IF($B52=$A45,'Mapeamento de Riscos'!B46,IF($B53=$A45,'Mapeamento de Riscos'!B47,IF($B54=$A45,'Mapeamento de Riscos'!B48,IF($B55=$A45,'Mapeamento de Riscos'!B49,IF($B56=$A45,'Mapeamento de Riscos'!B50,IF($B57=$A45,'Mapeamento de Riscos'!B51,IF($B58=$A45,'Mapeamento de Riscos'!B52,IF($B59=$A45,'Mapeamento de Riscos'!B53,IF($B60=$A45,'Mapeamento de Riscos'!B54,IF($B61=$A45,'Mapeamento de Riscos'!B55,IF($B62=$A45,'Mapeamento de Riscos'!B56,IF($B63=$A45,'Mapeamento de Riscos'!B57,IF($B64=$A45,'Mapeamento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E45" s="250" t="str">
        <f>IF($B45=$A45,'Mapeamento de Riscos'!E39,IF($B46=$A45,'Mapeamento de Riscos'!E40,IF($B47=$A45,'Mapeamento de Riscos'!E41,IF($B48=$A45,'Mapeamento de Riscos'!E42,IF($B49=$A45,'Mapeamento de Riscos'!E43,IF($B50=$A45,'Mapeamento de Riscos'!E44,IF($B51=$A45,'Mapeamento de Riscos'!E45,IF($B52=$A45,'Mapeamento de Riscos'!E46,IF($B53=$A45,'Mapeamento de Riscos'!E47,IF($B54=$A45,'Mapeamento de Riscos'!E48,IF($B55=$A45,'Mapeamento de Riscos'!E49,IF($B56=$A45,'Mapeamento de Riscos'!E50,IF($B57=$A45,'Mapeamento de Riscos'!E51,IF($B58=$A45,'Mapeamento de Riscos'!E52,IF($B59=$A45,'Mapeamento de Riscos'!E53,IF($B60=$A45,'Mapeamento de Riscos'!E54,IF($B61=$A45,'Mapeamento de Riscos'!E55,IF($B62=$A45,'Mapeamento de Riscos'!E56,IF($B63=$A45,'Mapeamento de Riscos'!E57,IF($B64=$A45,'Mapeamento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F45" s="250" t="str">
        <f>IF($B45=$A45,'Mapeamento de Riscos'!F39,IF($B46=$A45,'Mapeamento de Riscos'!F40,IF($B47=$A45,'Mapeamento de Riscos'!F41,IF($B48=$A45,'Mapeamento de Riscos'!F42,IF($B49=$A45,'Mapeamento de Riscos'!F43,IF($B50=$A45,'Mapeamento de Riscos'!F44,IF($B51=$A45,'Mapeamento de Riscos'!F45,IF($B52=$A45,'Mapeamento de Riscos'!F46,IF($B53=$A45,'Mapeamento de Riscos'!F47,IF($B54=$A45,'Mapeamento de Riscos'!F48,IF($B55=$A45,'Mapeamento de Riscos'!F49,IF($B56=$A45,'Mapeamento de Riscos'!F50,IF($B57=$A45,'Mapeamento de Riscos'!F51,IF($B58=$A45,'Mapeamento de Riscos'!F52,IF($B59=$A45,'Mapeamento de Riscos'!F53,IF($B60=$A45,'Mapeamento de Riscos'!F54,IF($B61=$A45,'Mapeamento de Riscos'!F55,IF($B62=$A45,'Mapeamento de Riscos'!F56,IF($B63=$A45,'Mapeamento de Riscos'!F57,IF($B64=$A45,'Mapeamento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G45" s="250" t="str">
        <f>IF($B45=$A45,'Mapeamento de Riscos'!H39,IF($B46=$A45,'Mapeamento de Riscos'!H40,IF($B47=$A45,'Mapeamento de Riscos'!H41,IF($B48=$A45,'Mapeamento de Riscos'!H42,IF($B49=$A45,'Mapeamento de Riscos'!H43,IF($B50=$A45,'Mapeamento de Riscos'!H44,IF($B51=$A45,'Mapeamento de Riscos'!H45,IF($B52=$A45,'Mapeamento de Riscos'!H46,IF($B53=$A45,'Mapeamento de Riscos'!H47,IF($B54=$A45,'Mapeamento de Riscos'!H48,IF($B55=$A45,'Mapeamento de Riscos'!H49,IF($B56=$A45,'Mapeamento de Riscos'!H50,IF($B57=$A45,'Mapeamento de Riscos'!H51,IF($B58=$A45,'Mapeamento de Riscos'!H52,IF($B59=$A45,'Mapeamento de Riscos'!H53,IF($B60=$A45,'Mapeamento de Riscos'!H54,IF($B61=$A45,'Mapeamento de Riscos'!H55,IF($B62=$A45,'Mapeamento de Riscos'!H56,IF($B63=$A45,'Mapeamento de Riscos'!H57,IF($B64=$A45,'Mapeamento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H45" s="86" t="str">
        <f>IF($B45=$A45,'Mapeamento de Riscos'!I39,IF($B46=$A45,'Mapeamento de Riscos'!I40,IF($B47=$A45,'Mapeamento de Riscos'!I41,IF($B48=$A45,'Mapeamento de Riscos'!I42,IF($B49=$A45,'Mapeamento de Riscos'!I43,IF($B50=$A45,'Mapeamento de Riscos'!I44,IF($B51=$A45,'Mapeamento de Riscos'!I45,IF($B52=$A45,'Mapeamento de Riscos'!I46,IF($B53=$A45,'Mapeamento de Riscos'!I47,IF($B54=$A45,'Mapeamento de Riscos'!I48,IF($B55=$A45,'Mapeamento de Riscos'!I49,IF($B56=$A45,'Mapeamento de Riscos'!I50,IF($B57=$A45,'Mapeamento de Riscos'!I51,IF($B58=$A45,'Mapeamento de Riscos'!I52,IF($B59=$A45,'Mapeamento de Riscos'!I53,IF($B60=$A45,'Mapeamento de Riscos'!I54,IF($B61=$A45,'Mapeamento de Riscos'!I55,IF($B62=$A45,'Mapeamento de Riscos'!I56,IF($B63=$A45,'Mapeamento de Riscos'!I57,IF($B64=$A45,'Mapeamento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I45" s="86" t="str">
        <f>IF($B45=$A45,'Mapeamento de Riscos'!J39,IF($B46=$A45,'Mapeamento de Riscos'!J40,IF($B47=$A45,'Mapeamento de Riscos'!J41,IF($B48=$A45,'Mapeamento de Riscos'!J42,IF($B49=$A45,'Mapeamento de Riscos'!J43,IF($B50=$A45,'Mapeamento de Riscos'!J44,IF($B51=$A45,'Mapeamento de Riscos'!J45,IF($B52=$A45,'Mapeamento de Riscos'!J46,IF($B53=$A45,'Mapeamento de Riscos'!J47,IF($B54=$A45,'Mapeamento de Riscos'!J48,IF($B55=$A45,'Mapeamento de Riscos'!J49,IF($B56=$A45,'Mapeamento de Riscos'!J50,IF($B57=$A45,'Mapeamento de Riscos'!J51,IF($B58=$A45,'Mapeamento de Riscos'!J52,IF($B59=$A45,'Mapeamento de Riscos'!J53,IF($B60=$A45,'Mapeamento de Riscos'!J54,IF($B61=$A45,'Mapeamento de Riscos'!J55,IF($B62=$A45,'Mapeamento de Riscos'!J56,IF($B63=$A45,'Mapeamento de Riscos'!J57,IF($B64=$A45,'Mapeamento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J45" s="86" t="str">
        <f>IF($B45=$A45,'Mapeamento de Riscos'!V39,IF($B46=$A45,'Mapeamento de Riscos'!V40,IF($B47=$A45,'Mapeamento de Riscos'!V41,IF($B48=$A45,'Mapeamento de Riscos'!V42,IF($B49=$A45,'Mapeamento de Riscos'!V43,IF($B50=$A45,'Mapeamento de Riscos'!V44,IF($B51=$A45,'Mapeamento de Riscos'!V45,IF($B52=$A45,'Mapeamento de Riscos'!V46,IF($B53=$A45,'Mapeamento de Riscos'!V47,IF($B54=$A45,'Mapeamento de Riscos'!V48,IF($B55=$A45,'Mapeamento de Riscos'!V49,IF($B56=$A45,'Mapeamento de Riscos'!V50,IF($B57=$A45,'Mapeamento de Riscos'!V51,IF($B58=$A45,'Mapeamento de Riscos'!V52,IF($B59=$A45,'Mapeamento de Riscos'!V53,IF($B60=$A45,'Mapeamento de Riscos'!V54,IF($B61=$A45,'Mapeamento de Riscos'!V55,IF($B62=$A45,'Mapeamento de Riscos'!V56,IF($B63=$A45,'Mapeamento de Riscos'!V57,IF($B64=$A45,'Mapeamento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K45" s="86" t="str">
        <f>IF($B45=$A45,'Mapeamento de Riscos'!AG39,IF($B46=$A45,'Mapeamento de Riscos'!AG40,IF($B47=$A45,'Mapeamento de Riscos'!AG41,IF($B48=$A45,'Mapeamento de Riscos'!AG42,IF($B49=$A45,'Mapeamento de Riscos'!AG43,IF($B50=$A45,'Mapeamento de Riscos'!AG44,IF($B51=$A45,'Mapeamento de Riscos'!AG45,IF($B52=$A45,'Mapeamento de Riscos'!AG46,IF($B53=$A45,'Mapeamento de Riscos'!AG47,IF($B54=$A45,'Mapeamento de Riscos'!AG48,IF($B55=$A45,'Mapeamento de Riscos'!AG49,IF($B56=$A45,'Mapeamento de Riscos'!AG50,IF($B57=$A45,'Mapeamento de Riscos'!AG51,IF($B58=$A45,'Mapeamento de Riscos'!AG52,IF($B59=$A45,'Mapeamento de Riscos'!AG53,IF($B60=$A45,'Mapeamento de Riscos'!AG54,IF($B61=$A45,'Mapeamento de Riscos'!AG55,IF($B62=$A45,'Mapeamento de Riscos'!AG56,IF($B63=$A45,'Mapeamento de Riscos'!AG57,IF($B64=$A45,'Mapeamento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L45" s="86" t="str">
        <f>IF($B45=$A45,'Mapeamento de Riscos'!AH39,IF($B46=$A45,'Mapeamento de Riscos'!AH40,IF($B47=$A45,'Mapeamento de Riscos'!AH41,IF($B48=$A45,'Mapeamento de Riscos'!AH42,IF($B49=$A45,'Mapeamento de Riscos'!AH43,IF($B50=$A45,'Mapeamento de Riscos'!AH44,IF($B51=$A45,'Mapeamento de Riscos'!AH45,IF($B52=$A45,'Mapeamento de Riscos'!AH46,IF($B53=$A45,'Mapeamento de Riscos'!AH47,IF($B54=$A45,'Mapeamento de Riscos'!AH48,IF($B55=$A45,'Mapeamento de Riscos'!AH49,IF($B56=$A45,'Mapeamento de Riscos'!AH50,IF($B57=$A45,'Mapeamento de Riscos'!AH51,IF($B58=$A45,'Mapeamento de Riscos'!AH52,IF($B59=$A45,'Mapeamento de Riscos'!AH53,IF($B60=$A45,'Mapeamento de Riscos'!AH54,IF($B61=$A45,'Mapeamento de Riscos'!AH55,IF($B62=$A45,'Mapeamento de Riscos'!AH56,IF($B63=$A45,'Mapeamento de Riscos'!AH57,IF($B64=$A45,'Mapeamento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M45" s="249" t="str">
        <f>IF('Mapeamento de Riscos'!AI39&gt;0,(Q86&amp;" PREVENTIVO:  "&amp;'Mapeamento de Riscos'!AI39&amp;"
 ATENUANTE: "&amp;'Mapeamento de Riscos'!AK39&amp;""""),"")</f>
        <v/>
      </c>
      <c r="N45" s="249" t="str">
        <f>IF(C45='Mapeamento de Riscos'!A39,M45,IF(C45='Mapeamento de Riscos'!A40,'Matriz de Risco'!M46,IF(C45='Mapeamento de Riscos'!A41,'Matriz de Risco'!M47,IF(C45='Mapeamento de Riscos'!A42,'Matriz de Risco'!M48,IF(C45='Mapeamento de Riscos'!A43,'Matriz de Risco'!M49,IF(C45='Mapeamento de Riscos'!A44,'Matriz de Risco'!M50,IF(C45='Mapeamento de Riscos'!A45,'Matriz de Risco'!M51,IF(C45='Mapeamento de Riscos'!A46,'Matriz de Risco'!M52,IF(C45='Mapeamento de Riscos'!A47,'Matriz de Risco'!M53,IF(C45='Mapeamento de Riscos'!A48,'Matriz de Risco'!M54,IF(C45='Mapeamento de Riscos'!A49,'Matriz de Risco'!M55,IF(C45='Mapeamento de Riscos'!A50,'Matriz de Risco'!M56,IF(C45='Mapeamento de Riscos'!A51,'Matriz de Risco'!M57,IF(C45='Mapeamento de Riscos'!A52,'Matriz de Risco'!M58,IF(C45='Mapeamento de Riscos'!A53,'Matriz de Risco'!M59,IF(C45='Mapeamento de Riscos'!A54,'Matriz de Risco'!M60,IF(C45='Mapeamento de Riscos'!A55,'Matriz de Risco'!M61,IF(C45='Mapeamento de Riscos'!A56,'Matriz de Risco'!M62,IF(C45='Mapeamento de Riscos'!A57,'Matriz de Risco'!M63,"")))))))))))))))))))</f>
        <v/>
      </c>
    </row>
    <row r="46" spans="1:14" ht="79.900000000000006" hidden="1" customHeight="1" x14ac:dyDescent="0.25">
      <c r="A46" s="244">
        <v>33</v>
      </c>
      <c r="B46" s="4" t="str">
        <f>IF('Mapeamento de Riscos'!B40="Gestão contratual",(COUNT($B$14:B45))+1,"")</f>
        <v/>
      </c>
      <c r="C46" s="281" t="str">
        <f>IF($B46=$A46,'Mapeamento de Riscos'!A40,IF($B47=$A46,'Mapeamento de Riscos'!A41,IF($B48=$A46,'Mapeamento de Riscos'!A42,IF($B49=$A46,'Mapeamento de Riscos'!A43,IF($B50=$A46,'Mapeamento de Riscos'!A44,IF($B51=$A46,'Mapeamento de Riscos'!A45,IF($B52=$A46,'Mapeamento de Riscos'!A46,IF($B53=$A46,'Mapeamento de Riscos'!A47,IF($B54=$A46,'Mapeamento de Riscos'!A48,IF($B55=$A46,'Mapeamento de Riscos'!A49,IF($B56=$A46,'Mapeamento de Riscos'!A50,IF($B57=$A46,'Mapeamento de Riscos'!A51,IF($B58=$A46,'Mapeamento de Riscos'!A52,IF($B59=$A46,'Mapeamento de Riscos'!A53,IF($B60=$A46,'Mapeamento de Riscos'!A54,IF($B61=$A46,'Mapeamento de Riscos'!A55,IF($B62=$A46,'Mapeamento de Riscos'!A56,IF($B63=$A46,'Mapeamento de Riscos'!A57,IF($B64=$A46,'Mapeamento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D46" s="86" t="str">
        <f>IF($B46=$A46,'Mapeamento de Riscos'!B40,IF($B47=$A46,'Mapeamento de Riscos'!B41,IF($B48=$A46,'Mapeamento de Riscos'!B42,IF($B49=$A46,'Mapeamento de Riscos'!B43,IF($B50=$A46,'Mapeamento de Riscos'!B44,IF($B51=$A46,'Mapeamento de Riscos'!B45,IF($B52=$A46,'Mapeamento de Riscos'!B46,IF($B53=$A46,'Mapeamento de Riscos'!B47,IF($B54=$A46,'Mapeamento de Riscos'!B48,IF($B55=$A46,'Mapeamento de Riscos'!B49,IF($B56=$A46,'Mapeamento de Riscos'!B50,IF($B57=$A46,'Mapeamento de Riscos'!B51,IF($B58=$A46,'Mapeamento de Riscos'!B52,IF($B59=$A46,'Mapeamento de Riscos'!B53,IF($B60=$A46,'Mapeamento de Riscos'!B54,IF($B61=$A46,'Mapeamento de Riscos'!B55,IF($B62=$A46,'Mapeamento de Riscos'!B56,IF($B63=$A46,'Mapeamento de Riscos'!B57,IF($B64=$A46,'Mapeamento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E46" s="250" t="str">
        <f>IF($B46=$A46,'Mapeamento de Riscos'!E40,IF($B47=$A46,'Mapeamento de Riscos'!E41,IF($B48=$A46,'Mapeamento de Riscos'!E42,IF($B49=$A46,'Mapeamento de Riscos'!E43,IF($B50=$A46,'Mapeamento de Riscos'!E44,IF($B51=$A46,'Mapeamento de Riscos'!E45,IF($B52=$A46,'Mapeamento de Riscos'!E46,IF($B53=$A46,'Mapeamento de Riscos'!E47,IF($B54=$A46,'Mapeamento de Riscos'!E48,IF($B55=$A46,'Mapeamento de Riscos'!E49,IF($B56=$A46,'Mapeamento de Riscos'!E50,IF($B57=$A46,'Mapeamento de Riscos'!E51,IF($B58=$A46,'Mapeamento de Riscos'!E52,IF($B59=$A46,'Mapeamento de Riscos'!E53,IF($B60=$A46,'Mapeamento de Riscos'!E54,IF($B61=$A46,'Mapeamento de Riscos'!E55,IF($B62=$A46,'Mapeamento de Riscos'!E56,IF($B63=$A46,'Mapeamento de Riscos'!E57,IF($B64=$A46,'Mapeamento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F46" s="250" t="str">
        <f>IF($B46=$A46,'Mapeamento de Riscos'!F40,IF($B47=$A46,'Mapeamento de Riscos'!F41,IF($B48=$A46,'Mapeamento de Riscos'!F42,IF($B49=$A46,'Mapeamento de Riscos'!F43,IF($B50=$A46,'Mapeamento de Riscos'!F44,IF($B51=$A46,'Mapeamento de Riscos'!F45,IF($B52=$A46,'Mapeamento de Riscos'!F46,IF($B53=$A46,'Mapeamento de Riscos'!F47,IF($B54=$A46,'Mapeamento de Riscos'!F48,IF($B55=$A46,'Mapeamento de Riscos'!F49,IF($B56=$A46,'Mapeamento de Riscos'!F50,IF($B57=$A46,'Mapeamento de Riscos'!F51,IF($B58=$A46,'Mapeamento de Riscos'!F52,IF($B59=$A46,'Mapeamento de Riscos'!F53,IF($B60=$A46,'Mapeamento de Riscos'!F54,IF($B61=$A46,'Mapeamento de Riscos'!F55,IF($B62=$A46,'Mapeamento de Riscos'!F56,IF($B63=$A46,'Mapeamento de Riscos'!F57,IF($B64=$A46,'Mapeamento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G46" s="250" t="str">
        <f>IF($B46=$A46,'Mapeamento de Riscos'!H40,IF($B47=$A46,'Mapeamento de Riscos'!H41,IF($B48=$A46,'Mapeamento de Riscos'!H42,IF($B49=$A46,'Mapeamento de Riscos'!H43,IF($B50=$A46,'Mapeamento de Riscos'!H44,IF($B51=$A46,'Mapeamento de Riscos'!H45,IF($B52=$A46,'Mapeamento de Riscos'!H46,IF($B53=$A46,'Mapeamento de Riscos'!H47,IF($B54=$A46,'Mapeamento de Riscos'!H48,IF($B55=$A46,'Mapeamento de Riscos'!H49,IF($B56=$A46,'Mapeamento de Riscos'!H50,IF($B57=$A46,'Mapeamento de Riscos'!H51,IF($B58=$A46,'Mapeamento de Riscos'!H52,IF($B59=$A46,'Mapeamento de Riscos'!H53,IF($B60=$A46,'Mapeamento de Riscos'!H54,IF($B61=$A46,'Mapeamento de Riscos'!H55,IF($B62=$A46,'Mapeamento de Riscos'!H56,IF($B63=$A46,'Mapeamento de Riscos'!H57,IF($B64=$A46,'Mapeamento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H46" s="86" t="str">
        <f>IF($B46=$A46,'Mapeamento de Riscos'!I40,IF($B47=$A46,'Mapeamento de Riscos'!I41,IF($B48=$A46,'Mapeamento de Riscos'!I42,IF($B49=$A46,'Mapeamento de Riscos'!I43,IF($B50=$A46,'Mapeamento de Riscos'!I44,IF($B51=$A46,'Mapeamento de Riscos'!I45,IF($B52=$A46,'Mapeamento de Riscos'!I46,IF($B53=$A46,'Mapeamento de Riscos'!I47,IF($B54=$A46,'Mapeamento de Riscos'!I48,IF($B55=$A46,'Mapeamento de Riscos'!I49,IF($B56=$A46,'Mapeamento de Riscos'!I50,IF($B57=$A46,'Mapeamento de Riscos'!I51,IF($B58=$A46,'Mapeamento de Riscos'!I52,IF($B59=$A46,'Mapeamento de Riscos'!I53,IF($B60=$A46,'Mapeamento de Riscos'!I54,IF($B61=$A46,'Mapeamento de Riscos'!I55,IF($B62=$A46,'Mapeamento de Riscos'!I56,IF($B63=$A46,'Mapeamento de Riscos'!I57,IF($B64=$A46,'Mapeamento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I46" s="86" t="str">
        <f>IF($B46=$A46,'Mapeamento de Riscos'!J40,IF($B47=$A46,'Mapeamento de Riscos'!J41,IF($B48=$A46,'Mapeamento de Riscos'!J42,IF($B49=$A46,'Mapeamento de Riscos'!J43,IF($B50=$A46,'Mapeamento de Riscos'!J44,IF($B51=$A46,'Mapeamento de Riscos'!J45,IF($B52=$A46,'Mapeamento de Riscos'!J46,IF($B53=$A46,'Mapeamento de Riscos'!J47,IF($B54=$A46,'Mapeamento de Riscos'!J48,IF($B55=$A46,'Mapeamento de Riscos'!J49,IF($B56=$A46,'Mapeamento de Riscos'!J50,IF($B57=$A46,'Mapeamento de Riscos'!J51,IF($B58=$A46,'Mapeamento de Riscos'!J52,IF($B59=$A46,'Mapeamento de Riscos'!J53,IF($B60=$A46,'Mapeamento de Riscos'!J54,IF($B61=$A46,'Mapeamento de Riscos'!J55,IF($B62=$A46,'Mapeamento de Riscos'!J56,IF($B63=$A46,'Mapeamento de Riscos'!J57,IF($B64=$A46,'Mapeamento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J46" s="86" t="str">
        <f>IF($B46=$A46,'Mapeamento de Riscos'!V40,IF($B47=$A46,'Mapeamento de Riscos'!V41,IF($B48=$A46,'Mapeamento de Riscos'!V42,IF($B49=$A46,'Mapeamento de Riscos'!V43,IF($B50=$A46,'Mapeamento de Riscos'!V44,IF($B51=$A46,'Mapeamento de Riscos'!V45,IF($B52=$A46,'Mapeamento de Riscos'!V46,IF($B53=$A46,'Mapeamento de Riscos'!V47,IF($B54=$A46,'Mapeamento de Riscos'!V48,IF($B55=$A46,'Mapeamento de Riscos'!V49,IF($B56=$A46,'Mapeamento de Riscos'!V50,IF($B57=$A46,'Mapeamento de Riscos'!V51,IF($B58=$A46,'Mapeamento de Riscos'!V52,IF($B59=$A46,'Mapeamento de Riscos'!V53,IF($B60=$A46,'Mapeamento de Riscos'!V54,IF($B61=$A46,'Mapeamento de Riscos'!V55,IF($B62=$A46,'Mapeamento de Riscos'!V56,IF($B63=$A46,'Mapeamento de Riscos'!V57,IF($B64=$A46,'Mapeamento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K46" s="86" t="str">
        <f>IF($B46=$A46,'Mapeamento de Riscos'!AG40,IF($B47=$A46,'Mapeamento de Riscos'!AG41,IF($B48=$A46,'Mapeamento de Riscos'!AG42,IF($B49=$A46,'Mapeamento de Riscos'!AG43,IF($B50=$A46,'Mapeamento de Riscos'!AG44,IF($B51=$A46,'Mapeamento de Riscos'!AG45,IF($B52=$A46,'Mapeamento de Riscos'!AG46,IF($B53=$A46,'Mapeamento de Riscos'!AG47,IF($B54=$A46,'Mapeamento de Riscos'!AG48,IF($B55=$A46,'Mapeamento de Riscos'!AG49,IF($B56=$A46,'Mapeamento de Riscos'!AG50,IF($B57=$A46,'Mapeamento de Riscos'!AG51,IF($B58=$A46,'Mapeamento de Riscos'!AG52,IF($B59=$A46,'Mapeamento de Riscos'!AG53,IF($B60=$A46,'Mapeamento de Riscos'!AG54,IF($B61=$A46,'Mapeamento de Riscos'!AG55,IF($B62=$A46,'Mapeamento de Riscos'!AG56,IF($B63=$A46,'Mapeamento de Riscos'!AG57,IF($B64=$A46,'Mapeamento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L46" s="86" t="str">
        <f>IF($B46=$A46,'Mapeamento de Riscos'!AH40,IF($B47=$A46,'Mapeamento de Riscos'!AH41,IF($B48=$A46,'Mapeamento de Riscos'!AH42,IF($B49=$A46,'Mapeamento de Riscos'!AH43,IF($B50=$A46,'Mapeamento de Riscos'!AH44,IF($B51=$A46,'Mapeamento de Riscos'!AH45,IF($B52=$A46,'Mapeamento de Riscos'!AH46,IF($B53=$A46,'Mapeamento de Riscos'!AH47,IF($B54=$A46,'Mapeamento de Riscos'!AH48,IF($B55=$A46,'Mapeamento de Riscos'!AH49,IF($B56=$A46,'Mapeamento de Riscos'!AH50,IF($B57=$A46,'Mapeamento de Riscos'!AH51,IF($B58=$A46,'Mapeamento de Riscos'!AH52,IF($B59=$A46,'Mapeamento de Riscos'!AH53,IF($B60=$A46,'Mapeamento de Riscos'!AH54,IF($B61=$A46,'Mapeamento de Riscos'!AH55,IF($B62=$A46,'Mapeamento de Riscos'!AH56,IF($B63=$A46,'Mapeamento de Riscos'!AH57,IF($B64=$A46,'Mapeamento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M46" s="249" t="str">
        <f>IF('Mapeamento de Riscos'!AI40&gt;0,(Q87&amp;" PREVENTIVO:  "&amp;'Mapeamento de Riscos'!AI40&amp;"
 ATENUANTE: "&amp;'Mapeamento de Riscos'!AK40&amp;""""),"")</f>
        <v/>
      </c>
      <c r="N46" s="249" t="str">
        <f>IF(C46='Mapeamento de Riscos'!A40,M46,IF(C46='Mapeamento de Riscos'!A41,'Matriz de Risco'!M47,IF(C46='Mapeamento de Riscos'!A42,'Matriz de Risco'!M48,IF(C46='Mapeamento de Riscos'!A43,'Matriz de Risco'!M49,IF(C46='Mapeamento de Riscos'!A44,'Matriz de Risco'!M50,IF(C46='Mapeamento de Riscos'!A45,'Matriz de Risco'!M51,IF(C46='Mapeamento de Riscos'!A46,'Matriz de Risco'!M52,IF(C46='Mapeamento de Riscos'!A47,'Matriz de Risco'!M53,IF(C46='Mapeamento de Riscos'!A48,'Matriz de Risco'!M54,IF(C46='Mapeamento de Riscos'!A49,'Matriz de Risco'!M55,IF(C46='Mapeamento de Riscos'!A50,'Matriz de Risco'!M56,IF(C46='Mapeamento de Riscos'!A51,'Matriz de Risco'!M57,IF(C46='Mapeamento de Riscos'!A52,'Matriz de Risco'!M58,IF(C46='Mapeamento de Riscos'!A53,'Matriz de Risco'!M59,IF(C46='Mapeamento de Riscos'!A54,'Matriz de Risco'!M60,IF(C46='Mapeamento de Riscos'!A55,'Matriz de Risco'!M61,IF(C46='Mapeamento de Riscos'!A56,'Matriz de Risco'!M62,IF(C46='Mapeamento de Riscos'!A57,'Matriz de Risco'!M63,""))))))))))))))))))</f>
        <v/>
      </c>
    </row>
    <row r="47" spans="1:14" ht="79.900000000000006" hidden="1" customHeight="1" x14ac:dyDescent="0.25">
      <c r="A47" s="244">
        <v>34</v>
      </c>
      <c r="B47" s="4" t="str">
        <f>IF('Mapeamento de Riscos'!B41="Gestão contratual",(COUNT($B$14:B46))+1,"")</f>
        <v/>
      </c>
      <c r="C47" s="281" t="str">
        <f>IF($B47=$A47,'Mapeamento de Riscos'!A41,IF($B48=$A47,'Mapeamento de Riscos'!A42,IF($B49=$A47,'Mapeamento de Riscos'!A43,IF($B50=$A47,'Mapeamento de Riscos'!A44,IF($B51=$A47,'Mapeamento de Riscos'!A45,IF($B52=$A47,'Mapeamento de Riscos'!A46,IF($B53=$A47,'Mapeamento de Riscos'!A47,IF($B54=$A47,'Mapeamento de Riscos'!A48,IF($B55=$A47,'Mapeamento de Riscos'!A49,IF($B56=$A47,'Mapeamento de Riscos'!A50,IF($B57=$A47,'Mapeamento de Riscos'!A51,IF($B58=$A47,'Mapeamento de Riscos'!A52,IF($B59=$A47,'Mapeamento de Riscos'!A53,IF($B60=$A47,'Mapeamento de Riscos'!A54,IF($B61=$A47,'Mapeamento de Riscos'!A55,IF($B62=$A47,'Mapeamento de Riscos'!A56,IF($B63=$A47,'Mapeamento de Riscos'!A57,IF($B64=$A47,'Mapeamento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D47" s="86" t="str">
        <f>IF($B47=$A47,'Mapeamento de Riscos'!B41,IF($B48=$A47,'Mapeamento de Riscos'!B42,IF($B49=$A47,'Mapeamento de Riscos'!B43,IF($B50=$A47,'Mapeamento de Riscos'!B44,IF($B51=$A47,'Mapeamento de Riscos'!B45,IF($B52=$A47,'Mapeamento de Riscos'!B46,IF($B53=$A47,'Mapeamento de Riscos'!B47,IF($B54=$A47,'Mapeamento de Riscos'!B48,IF($B55=$A47,'Mapeamento de Riscos'!B49,IF($B56=$A47,'Mapeamento de Riscos'!B50,IF($B57=$A47,'Mapeamento de Riscos'!B51,IF($B58=$A47,'Mapeamento de Riscos'!B52,IF($B59=$A47,'Mapeamento de Riscos'!B53,IF($B60=$A47,'Mapeamento de Riscos'!B54,IF($B61=$A47,'Mapeamento de Riscos'!B55,IF($B62=$A47,'Mapeamento de Riscos'!B56,IF($B63=$A47,'Mapeamento de Riscos'!B57,IF($B64=$A47,'Mapeamento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E47" s="250" t="str">
        <f>IF($B47=$A47,'Mapeamento de Riscos'!E41,IF($B48=$A47,'Mapeamento de Riscos'!E42,IF($B49=$A47,'Mapeamento de Riscos'!E43,IF($B50=$A47,'Mapeamento de Riscos'!E44,IF($B51=$A47,'Mapeamento de Riscos'!E45,IF($B52=$A47,'Mapeamento de Riscos'!E46,IF($B53=$A47,'Mapeamento de Riscos'!E47,IF($B54=$A47,'Mapeamento de Riscos'!E48,IF($B55=$A47,'Mapeamento de Riscos'!E49,IF($B56=$A47,'Mapeamento de Riscos'!E50,IF($B57=$A47,'Mapeamento de Riscos'!E51,IF($B58=$A47,'Mapeamento de Riscos'!E52,IF($B59=$A47,'Mapeamento de Riscos'!E53,IF($B60=$A47,'Mapeamento de Riscos'!E54,IF($B61=$A47,'Mapeamento de Riscos'!E55,IF($B62=$A47,'Mapeamento de Riscos'!E56,IF($B63=$A47,'Mapeamento de Riscos'!E57,IF($B64=$A47,'Mapeamento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F47" s="250" t="str">
        <f>IF($B47=$A47,'Mapeamento de Riscos'!F41,IF($B48=$A47,'Mapeamento de Riscos'!F42,IF($B49=$A47,'Mapeamento de Riscos'!F43,IF($B50=$A47,'Mapeamento de Riscos'!F44,IF($B51=$A47,'Mapeamento de Riscos'!F45,IF($B52=$A47,'Mapeamento de Riscos'!F46,IF($B53=$A47,'Mapeamento de Riscos'!F47,IF($B54=$A47,'Mapeamento de Riscos'!F48,IF($B55=$A47,'Mapeamento de Riscos'!F49,IF($B56=$A47,'Mapeamento de Riscos'!F50,IF($B57=$A47,'Mapeamento de Riscos'!F51,IF($B58=$A47,'Mapeamento de Riscos'!F52,IF($B59=$A47,'Mapeamento de Riscos'!F53,IF($B60=$A47,'Mapeamento de Riscos'!F54,IF($B61=$A47,'Mapeamento de Riscos'!F55,IF($B62=$A47,'Mapeamento de Riscos'!F56,IF($B63=$A47,'Mapeamento de Riscos'!F57,IF($B64=$A47,'Mapeamento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G47" s="250" t="str">
        <f>IF($B47=$A47,'Mapeamento de Riscos'!H41,IF($B48=$A47,'Mapeamento de Riscos'!H42,IF($B49=$A47,'Mapeamento de Riscos'!H43,IF($B50=$A47,'Mapeamento de Riscos'!H44,IF($B51=$A47,'Mapeamento de Riscos'!H45,IF($B52=$A47,'Mapeamento de Riscos'!H46,IF($B53=$A47,'Mapeamento de Riscos'!H47,IF($B54=$A47,'Mapeamento de Riscos'!H48,IF($B55=$A47,'Mapeamento de Riscos'!H49,IF($B56=$A47,'Mapeamento de Riscos'!H50,IF($B57=$A47,'Mapeamento de Riscos'!H51,IF($B58=$A47,'Mapeamento de Riscos'!H52,IF($B59=$A47,'Mapeamento de Riscos'!H53,IF($B60=$A47,'Mapeamento de Riscos'!H54,IF($B61=$A47,'Mapeamento de Riscos'!H55,IF($B62=$A47,'Mapeamento de Riscos'!H56,IF($B63=$A47,'Mapeamento de Riscos'!H57,IF($B64=$A47,'Mapeamento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H47" s="86" t="str">
        <f>IF($B47=$A47,'Mapeamento de Riscos'!I41,IF($B48=$A47,'Mapeamento de Riscos'!I42,IF($B49=$A47,'Mapeamento de Riscos'!I43,IF($B50=$A47,'Mapeamento de Riscos'!I44,IF($B51=$A47,'Mapeamento de Riscos'!I45,IF($B52=$A47,'Mapeamento de Riscos'!I46,IF($B53=$A47,'Mapeamento de Riscos'!I47,IF($B54=$A47,'Mapeamento de Riscos'!I48,IF($B55=$A47,'Mapeamento de Riscos'!I49,IF($B56=$A47,'Mapeamento de Riscos'!I50,IF($B57=$A47,'Mapeamento de Riscos'!I51,IF($B58=$A47,'Mapeamento de Riscos'!I52,IF($B59=$A47,'Mapeamento de Riscos'!I53,IF($B60=$A47,'Mapeamento de Riscos'!I54,IF($B61=$A47,'Mapeamento de Riscos'!I55,IF($B62=$A47,'Mapeamento de Riscos'!I56,IF($B63=$A47,'Mapeamento de Riscos'!I57,IF($B64=$A47,'Mapeamento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I47" s="86" t="str">
        <f>IF($B47=$A47,'Mapeamento de Riscos'!J41,IF($B48=$A47,'Mapeamento de Riscos'!J42,IF($B49=$A47,'Mapeamento de Riscos'!J43,IF($B50=$A47,'Mapeamento de Riscos'!J44,IF($B51=$A47,'Mapeamento de Riscos'!J45,IF($B52=$A47,'Mapeamento de Riscos'!J46,IF($B53=$A47,'Mapeamento de Riscos'!J47,IF($B54=$A47,'Mapeamento de Riscos'!J48,IF($B55=$A47,'Mapeamento de Riscos'!J49,IF($B56=$A47,'Mapeamento de Riscos'!J50,IF($B57=$A47,'Mapeamento de Riscos'!J51,IF($B58=$A47,'Mapeamento de Riscos'!J52,IF($B59=$A47,'Mapeamento de Riscos'!J53,IF($B60=$A47,'Mapeamento de Riscos'!J54,IF($B61=$A47,'Mapeamento de Riscos'!J55,IF($B62=$A47,'Mapeamento de Riscos'!J56,IF($B63=$A47,'Mapeamento de Riscos'!J57,IF($B64=$A47,'Mapeamento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J47" s="86" t="str">
        <f>IF($B47=$A47,'Mapeamento de Riscos'!V41,IF($B48=$A47,'Mapeamento de Riscos'!V42,IF($B49=$A47,'Mapeamento de Riscos'!V43,IF($B50=$A47,'Mapeamento de Riscos'!V44,IF($B51=$A47,'Mapeamento de Riscos'!V45,IF($B52=$A47,'Mapeamento de Riscos'!V46,IF($B53=$A47,'Mapeamento de Riscos'!V47,IF($B54=$A47,'Mapeamento de Riscos'!V48,IF($B55=$A47,'Mapeamento de Riscos'!V49,IF($B56=$A47,'Mapeamento de Riscos'!V50,IF($B57=$A47,'Mapeamento de Riscos'!V51,IF($B58=$A47,'Mapeamento de Riscos'!V52,IF($B59=$A47,'Mapeamento de Riscos'!V53,IF($B60=$A47,'Mapeamento de Riscos'!V54,IF($B61=$A47,'Mapeamento de Riscos'!V55,IF($B62=$A47,'Mapeamento de Riscos'!V56,IF($B63=$A47,'Mapeamento de Riscos'!V57,IF($B64=$A47,'Mapeamento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K47" s="86" t="str">
        <f>IF($B47=$A47,'Mapeamento de Riscos'!AG41,IF($B48=$A47,'Mapeamento de Riscos'!AG42,IF($B49=$A47,'Mapeamento de Riscos'!AG43,IF($B50=$A47,'Mapeamento de Riscos'!AG44,IF($B51=$A47,'Mapeamento de Riscos'!AG45,IF($B52=$A47,'Mapeamento de Riscos'!AG46,IF($B53=$A47,'Mapeamento de Riscos'!AG47,IF($B54=$A47,'Mapeamento de Riscos'!AG48,IF($B55=$A47,'Mapeamento de Riscos'!AG49,IF($B56=$A47,'Mapeamento de Riscos'!AG50,IF($B57=$A47,'Mapeamento de Riscos'!AG51,IF($B58=$A47,'Mapeamento de Riscos'!AG52,IF($B59=$A47,'Mapeamento de Riscos'!AG53,IF($B60=$A47,'Mapeamento de Riscos'!AG54,IF($B61=$A47,'Mapeamento de Riscos'!AG55,IF($B62=$A47,'Mapeamento de Riscos'!AG56,IF($B63=$A47,'Mapeamento de Riscos'!AG57,IF($B64=$A47,'Mapeamento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L47" s="86" t="str">
        <f>IF($B47=$A47,'Mapeamento de Riscos'!AH41,IF($B48=$A47,'Mapeamento de Riscos'!AH42,IF($B49=$A47,'Mapeamento de Riscos'!AH43,IF($B50=$A47,'Mapeamento de Riscos'!AH44,IF($B51=$A47,'Mapeamento de Riscos'!AH45,IF($B52=$A47,'Mapeamento de Riscos'!AH46,IF($B53=$A47,'Mapeamento de Riscos'!AH47,IF($B54=$A47,'Mapeamento de Riscos'!AH48,IF($B55=$A47,'Mapeamento de Riscos'!AH49,IF($B56=$A47,'Mapeamento de Riscos'!AH50,IF($B57=$A47,'Mapeamento de Riscos'!AH51,IF($B58=$A47,'Mapeamento de Riscos'!AH52,IF($B59=$A47,'Mapeamento de Riscos'!AH53,IF($B60=$A47,'Mapeamento de Riscos'!AH54,IF($B61=$A47,'Mapeamento de Riscos'!AH55,IF($B62=$A47,'Mapeamento de Riscos'!AH56,IF($B63=$A47,'Mapeamento de Riscos'!AH57,IF($B64=$A47,'Mapeamento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M47" s="249" t="str">
        <f>IF('Mapeamento de Riscos'!AI41&gt;0,(Q88&amp;" PREVENTIVO:  "&amp;'Mapeamento de Riscos'!AI41&amp;"
 ATENUANTE: "&amp;'Mapeamento de Riscos'!AK41&amp;""""),"")</f>
        <v/>
      </c>
      <c r="N47" s="249" t="str">
        <f>IF(C47='Mapeamento de Riscos'!A41,M47,IF(C47='Mapeamento de Riscos'!A42,'Matriz de Risco'!M48,IF(C47='Mapeamento de Riscos'!A43,'Matriz de Risco'!M49,IF(C47='Mapeamento de Riscos'!A44,'Matriz de Risco'!M50,IF(C47='Mapeamento de Riscos'!A45,'Matriz de Risco'!M51,IF(C47='Mapeamento de Riscos'!A46,'Matriz de Risco'!M52,IF(C47='Mapeamento de Riscos'!A47,'Matriz de Risco'!M53,IF(C47='Mapeamento de Riscos'!A48,'Matriz de Risco'!M54,IF(C47='Mapeamento de Riscos'!A49,'Matriz de Risco'!M55,IF(C47='Mapeamento de Riscos'!A50,'Matriz de Risco'!M56,IF(C47='Mapeamento de Riscos'!A51,'Matriz de Risco'!M57,IF(C47='Mapeamento de Riscos'!A52,'Matriz de Risco'!M58,IF(C47='Mapeamento de Riscos'!A53,'Matriz de Risco'!M59,IF(C47='Mapeamento de Riscos'!A54,'Matriz de Risco'!M60,IF(C47='Mapeamento de Riscos'!A55,'Matriz de Risco'!M61,IF(C47='Mapeamento de Riscos'!A56,'Matriz de Risco'!M62,IF(C47='Mapeamento de Riscos'!A57,'Matriz de Risco'!M63,"")))))))))))))))))</f>
        <v/>
      </c>
    </row>
    <row r="48" spans="1:14" ht="79.900000000000006" hidden="1" customHeight="1" x14ac:dyDescent="0.25">
      <c r="A48" s="244">
        <v>35</v>
      </c>
      <c r="B48" s="4" t="str">
        <f>IF('Mapeamento de Riscos'!B42="Gestão contratual",(COUNT($B$14:B47))+1,"")</f>
        <v/>
      </c>
      <c r="C48" s="281" t="str">
        <f>IF($B48=$A48,'Mapeamento de Riscos'!A42,IF($B49=$A48,'Mapeamento de Riscos'!A43,IF($B50=$A48,'Mapeamento de Riscos'!A44,IF($B51=$A48,'Mapeamento de Riscos'!A45,IF($B52=$A48,'Mapeamento de Riscos'!A46,IF($B53=$A48,'Mapeamento de Riscos'!A47,IF($B54=$A48,'Mapeamento de Riscos'!A48,IF($B55=$A48,'Mapeamento de Riscos'!A49,IF($B56=$A48,'Mapeamento de Riscos'!A50,IF($B57=$A48,'Mapeamento de Riscos'!A51,IF($B58=$A48,'Mapeamento de Riscos'!A52,IF($B59=$A48,'Mapeamento de Riscos'!A53,IF($B60=$A48,'Mapeamento de Riscos'!A54,IF($B61=$A48,'Mapeamento de Riscos'!A55,IF($B62=$A48,'Mapeamento de Riscos'!A56,IF($B63=$A48,'Mapeamento de Riscos'!A57,IF($B64=$A48,'Mapeamento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D48" s="86" t="str">
        <f>IF($B48=$A48,'Mapeamento de Riscos'!B42,IF($B49=$A48,'Mapeamento de Riscos'!B43,IF($B50=$A48,'Mapeamento de Riscos'!B44,IF($B51=$A48,'Mapeamento de Riscos'!B45,IF($B52=$A48,'Mapeamento de Riscos'!B46,IF($B53=$A48,'Mapeamento de Riscos'!B47,IF($B54=$A48,'Mapeamento de Riscos'!B48,IF($B55=$A48,'Mapeamento de Riscos'!B49,IF($B56=$A48,'Mapeamento de Riscos'!B50,IF($B57=$A48,'Mapeamento de Riscos'!B51,IF($B58=$A48,'Mapeamento de Riscos'!B52,IF($B59=$A48,'Mapeamento de Riscos'!B53,IF($B60=$A48,'Mapeamento de Riscos'!B54,IF($B61=$A48,'Mapeamento de Riscos'!B55,IF($B62=$A48,'Mapeamento de Riscos'!B56,IF($B63=$A48,'Mapeamento de Riscos'!B57,IF($B64=$A48,'Mapeamento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E48" s="250" t="str">
        <f>IF($B48=$A48,'Mapeamento de Riscos'!E42,IF($B49=$A48,'Mapeamento de Riscos'!E43,IF($B50=$A48,'Mapeamento de Riscos'!E44,IF($B51=$A48,'Mapeamento de Riscos'!E45,IF($B52=$A48,'Mapeamento de Riscos'!E46,IF($B53=$A48,'Mapeamento de Riscos'!E47,IF($B54=$A48,'Mapeamento de Riscos'!E48,IF($B55=$A48,'Mapeamento de Riscos'!E49,IF($B56=$A48,'Mapeamento de Riscos'!E50,IF($B57=$A48,'Mapeamento de Riscos'!E51,IF($B58=$A48,'Mapeamento de Riscos'!E52,IF($B59=$A48,'Mapeamento de Riscos'!E53,IF($B60=$A48,'Mapeamento de Riscos'!E54,IF($B61=$A48,'Mapeamento de Riscos'!E55,IF($B62=$A48,'Mapeamento de Riscos'!E56,IF($B63=$A48,'Mapeamento de Riscos'!E57,IF($B64=$A48,'Mapeamento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F48" s="250" t="str">
        <f>IF($B48=$A48,'Mapeamento de Riscos'!F42,IF($B49=$A48,'Mapeamento de Riscos'!F43,IF($B50=$A48,'Mapeamento de Riscos'!F44,IF($B51=$A48,'Mapeamento de Riscos'!F45,IF($B52=$A48,'Mapeamento de Riscos'!F46,IF($B53=$A48,'Mapeamento de Riscos'!F47,IF($B54=$A48,'Mapeamento de Riscos'!F48,IF($B55=$A48,'Mapeamento de Riscos'!F49,IF($B56=$A48,'Mapeamento de Riscos'!F50,IF($B57=$A48,'Mapeamento de Riscos'!F51,IF($B58=$A48,'Mapeamento de Riscos'!F52,IF($B59=$A48,'Mapeamento de Riscos'!F53,IF($B60=$A48,'Mapeamento de Riscos'!F54,IF($B61=$A48,'Mapeamento de Riscos'!F55,IF($B62=$A48,'Mapeamento de Riscos'!F56,IF($B63=$A48,'Mapeamento de Riscos'!F57,IF($B64=$A48,'Mapeamento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G48" s="250" t="str">
        <f>IF($B48=$A48,'Mapeamento de Riscos'!H42,IF($B49=$A48,'Mapeamento de Riscos'!H43,IF($B50=$A48,'Mapeamento de Riscos'!H44,IF($B51=$A48,'Mapeamento de Riscos'!H45,IF($B52=$A48,'Mapeamento de Riscos'!H46,IF($B53=$A48,'Mapeamento de Riscos'!H47,IF($B54=$A48,'Mapeamento de Riscos'!H48,IF($B55=$A48,'Mapeamento de Riscos'!H49,IF($B56=$A48,'Mapeamento de Riscos'!H50,IF($B57=$A48,'Mapeamento de Riscos'!H51,IF($B58=$A48,'Mapeamento de Riscos'!H52,IF($B59=$A48,'Mapeamento de Riscos'!H53,IF($B60=$A48,'Mapeamento de Riscos'!H54,IF($B61=$A48,'Mapeamento de Riscos'!H55,IF($B62=$A48,'Mapeamento de Riscos'!H56,IF($B63=$A48,'Mapeamento de Riscos'!H57,IF($B64=$A48,'Mapeamento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H48" s="86" t="str">
        <f>IF($B48=$A48,'Mapeamento de Riscos'!I42,IF($B49=$A48,'Mapeamento de Riscos'!I43,IF($B50=$A48,'Mapeamento de Riscos'!I44,IF($B51=$A48,'Mapeamento de Riscos'!I45,IF($B52=$A48,'Mapeamento de Riscos'!I46,IF($B53=$A48,'Mapeamento de Riscos'!I47,IF($B54=$A48,'Mapeamento de Riscos'!I48,IF($B55=$A48,'Mapeamento de Riscos'!I49,IF($B56=$A48,'Mapeamento de Riscos'!I50,IF($B57=$A48,'Mapeamento de Riscos'!I51,IF($B58=$A48,'Mapeamento de Riscos'!I52,IF($B59=$A48,'Mapeamento de Riscos'!I53,IF($B60=$A48,'Mapeamento de Riscos'!I54,IF($B61=$A48,'Mapeamento de Riscos'!I55,IF($B62=$A48,'Mapeamento de Riscos'!I56,IF($B63=$A48,'Mapeamento de Riscos'!I57,IF($B64=$A48,'Mapeamento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I48" s="86" t="str">
        <f>IF($B48=$A48,'Mapeamento de Riscos'!J42,IF($B49=$A48,'Mapeamento de Riscos'!J43,IF($B50=$A48,'Mapeamento de Riscos'!J44,IF($B51=$A48,'Mapeamento de Riscos'!J45,IF($B52=$A48,'Mapeamento de Riscos'!J46,IF($B53=$A48,'Mapeamento de Riscos'!J47,IF($B54=$A48,'Mapeamento de Riscos'!J48,IF($B55=$A48,'Mapeamento de Riscos'!J49,IF($B56=$A48,'Mapeamento de Riscos'!J50,IF($B57=$A48,'Mapeamento de Riscos'!J51,IF($B58=$A48,'Mapeamento de Riscos'!J52,IF($B59=$A48,'Mapeamento de Riscos'!J53,IF($B60=$A48,'Mapeamento de Riscos'!J54,IF($B61=$A48,'Mapeamento de Riscos'!J55,IF($B62=$A48,'Mapeamento de Riscos'!J56,IF($B63=$A48,'Mapeamento de Riscos'!J57,IF($B64=$A48,'Mapeamento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J48" s="86" t="str">
        <f>IF($B48=$A48,'Mapeamento de Riscos'!V42,IF($B49=$A48,'Mapeamento de Riscos'!V43,IF($B50=$A48,'Mapeamento de Riscos'!V44,IF($B51=$A48,'Mapeamento de Riscos'!V45,IF($B52=$A48,'Mapeamento de Riscos'!V46,IF($B53=$A48,'Mapeamento de Riscos'!V47,IF($B54=$A48,'Mapeamento de Riscos'!V48,IF($B55=$A48,'Mapeamento de Riscos'!V49,IF($B56=$A48,'Mapeamento de Riscos'!V50,IF($B57=$A48,'Mapeamento de Riscos'!V51,IF($B58=$A48,'Mapeamento de Riscos'!V52,IF($B59=$A48,'Mapeamento de Riscos'!V53,IF($B60=$A48,'Mapeamento de Riscos'!V54,IF($B61=$A48,'Mapeamento de Riscos'!V55,IF($B62=$A48,'Mapeamento de Riscos'!V56,IF($B63=$A48,'Mapeamento de Riscos'!V57,IF($B64=$A48,'Mapeamento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K48" s="86" t="str">
        <f>IF($B48=$A48,'Mapeamento de Riscos'!AG42,IF($B49=$A48,'Mapeamento de Riscos'!AG43,IF($B50=$A48,'Mapeamento de Riscos'!AG44,IF($B51=$A48,'Mapeamento de Riscos'!AG45,IF($B52=$A48,'Mapeamento de Riscos'!AG46,IF($B53=$A48,'Mapeamento de Riscos'!AG47,IF($B54=$A48,'Mapeamento de Riscos'!AG48,IF($B55=$A48,'Mapeamento de Riscos'!AG49,IF($B56=$A48,'Mapeamento de Riscos'!AG50,IF($B57=$A48,'Mapeamento de Riscos'!AG51,IF($B58=$A48,'Mapeamento de Riscos'!AG52,IF($B59=$A48,'Mapeamento de Riscos'!AG53,IF($B60=$A48,'Mapeamento de Riscos'!AG54,IF($B61=$A48,'Mapeamento de Riscos'!AG55,IF($B62=$A48,'Mapeamento de Riscos'!AG56,IF($B63=$A48,'Mapeamento de Riscos'!AG57,IF($B64=$A48,'Mapeamento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L48" s="86" t="str">
        <f>IF($B48=$A48,'Mapeamento de Riscos'!AH42,IF($B49=$A48,'Mapeamento de Riscos'!AH43,IF($B50=$A48,'Mapeamento de Riscos'!AH44,IF($B51=$A48,'Mapeamento de Riscos'!AH45,IF($B52=$A48,'Mapeamento de Riscos'!AH46,IF($B53=$A48,'Mapeamento de Riscos'!AH47,IF($B54=$A48,'Mapeamento de Riscos'!AH48,IF($B55=$A48,'Mapeamento de Riscos'!AH49,IF($B56=$A48,'Mapeamento de Riscos'!AH50,IF($B57=$A48,'Mapeamento de Riscos'!AH51,IF($B58=$A48,'Mapeamento de Riscos'!AH52,IF($B59=$A48,'Mapeamento de Riscos'!AH53,IF($B60=$A48,'Mapeamento de Riscos'!AH54,IF($B61=$A48,'Mapeamento de Riscos'!AH55,IF($B62=$A48,'Mapeamento de Riscos'!AH56,IF($B63=$A48,'Mapeamento de Riscos'!AH57,IF($B64=$A48,'Mapeamento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M48" s="249" t="str">
        <f>IF('Mapeamento de Riscos'!AI42&gt;0,(Q89&amp;" PREVENTIVO:  "&amp;'Mapeamento de Riscos'!AI42&amp;"
 ATENUANTE: "&amp;'Mapeamento de Riscos'!AK42&amp;""""),"")</f>
        <v/>
      </c>
      <c r="N48" s="249" t="str">
        <f>IF(C48='Mapeamento de Riscos'!A42,M48,IF(C48='Mapeamento de Riscos'!A43,'Matriz de Risco'!M49,IF(C48='Mapeamento de Riscos'!A44,'Matriz de Risco'!M50,IF(C48='Mapeamento de Riscos'!A45,'Matriz de Risco'!M51,IF(C48='Mapeamento de Riscos'!A46,'Matriz de Risco'!M52,IF(C48='Mapeamento de Riscos'!A47,'Matriz de Risco'!M53,IF(C48='Mapeamento de Riscos'!A48,'Matriz de Risco'!M54,IF(C48='Mapeamento de Riscos'!A49,'Matriz de Risco'!M55,IF(C48='Mapeamento de Riscos'!A50,'Matriz de Risco'!M56,IF(C48='Mapeamento de Riscos'!A51,'Matriz de Risco'!M57,IF(C48='Mapeamento de Riscos'!A52,'Matriz de Risco'!M58,IF(C48='Mapeamento de Riscos'!A53,'Matriz de Risco'!M59,IF(C48='Mapeamento de Riscos'!A54,'Matriz de Risco'!M60,IF(C48='Mapeamento de Riscos'!A55,'Matriz de Risco'!M61,IF(C48='Mapeamento de Riscos'!A56,'Matriz de Risco'!M62,IF(C48='Mapeamento de Riscos'!A57,'Matriz de Risco'!M63,""))))))))))))))))</f>
        <v/>
      </c>
    </row>
    <row r="49" spans="1:14" ht="79.900000000000006" hidden="1" customHeight="1" x14ac:dyDescent="0.25">
      <c r="A49" s="244">
        <v>36</v>
      </c>
      <c r="B49" s="4" t="str">
        <f>IF('Mapeamento de Riscos'!B43="Gestão contratual",(COUNT($B$14:B48))+1,"")</f>
        <v/>
      </c>
      <c r="C49" s="281" t="str">
        <f>IF($B49=$A49,'Mapeamento de Riscos'!A43,IF($B50=$A49,'Mapeamento de Riscos'!A44,IF($B51=$A49,'Mapeamento de Riscos'!A45,IF($B52=$A49,'Mapeamento de Riscos'!A46,IF($B53=$A49,'Mapeamento de Riscos'!A47,IF($B54=$A49,'Mapeamento de Riscos'!A48,IF($B55=$A49,'Mapeamento de Riscos'!A49,IF($B56=$A49,'Mapeamento de Riscos'!A50,IF($B57=$A49,'Mapeamento de Riscos'!A51,IF($B58=$A49,'Mapeamento de Riscos'!A52,IF($B59=$A49,'Mapeamento de Riscos'!A53,IF($B60=$A49,'Mapeamento de Riscos'!A54,IF($B61=$A49,'Mapeamento de Riscos'!A55,IF($B62=$A49,'Mapeamento de Riscos'!A56,IF($B63=$A49,'Mapeamento de Riscos'!A57,IF($B64=$A49,'Mapeamento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D49" s="86" t="str">
        <f>IF($B49=$A49,'Mapeamento de Riscos'!B43,IF($B50=$A49,'Mapeamento de Riscos'!B44,IF($B51=$A49,'Mapeamento de Riscos'!B45,IF($B52=$A49,'Mapeamento de Riscos'!B46,IF($B53=$A49,'Mapeamento de Riscos'!B47,IF($B54=$A49,'Mapeamento de Riscos'!B48,IF($B55=$A49,'Mapeamento de Riscos'!B49,IF($B56=$A49,'Mapeamento de Riscos'!B50,IF($B57=$A49,'Mapeamento de Riscos'!B51,IF($B58=$A49,'Mapeamento de Riscos'!B52,IF($B59=$A49,'Mapeamento de Riscos'!B53,IF($B60=$A49,'Mapeamento de Riscos'!B54,IF($B61=$A49,'Mapeamento de Riscos'!B55,IF($B62=$A49,'Mapeamento de Riscos'!B56,IF($B63=$A49,'Mapeamento de Riscos'!B57,IF($B64=$A49,'Mapeamento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E49" s="250" t="str">
        <f>IF($B49=$A49,'Mapeamento de Riscos'!E43,IF($B50=$A49,'Mapeamento de Riscos'!E44,IF($B51=$A49,'Mapeamento de Riscos'!E45,IF($B52=$A49,'Mapeamento de Riscos'!E46,IF($B53=$A49,'Mapeamento de Riscos'!E47,IF($B54=$A49,'Mapeamento de Riscos'!E48,IF($B55=$A49,'Mapeamento de Riscos'!E49,IF($B56=$A49,'Mapeamento de Riscos'!E50,IF($B57=$A49,'Mapeamento de Riscos'!E51,IF($B58=$A49,'Mapeamento de Riscos'!E52,IF($B59=$A49,'Mapeamento de Riscos'!E53,IF($B60=$A49,'Mapeamento de Riscos'!E54,IF($B61=$A49,'Mapeamento de Riscos'!E55,IF($B62=$A49,'Mapeamento de Riscos'!E56,IF($B63=$A49,'Mapeamento de Riscos'!E57,IF($B64=$A49,'Mapeamento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F49" s="250" t="str">
        <f>IF($B49=$A49,'Mapeamento de Riscos'!F43,IF($B50=$A49,'Mapeamento de Riscos'!F44,IF($B51=$A49,'Mapeamento de Riscos'!F45,IF($B52=$A49,'Mapeamento de Riscos'!F46,IF($B53=$A49,'Mapeamento de Riscos'!F47,IF($B54=$A49,'Mapeamento de Riscos'!F48,IF($B55=$A49,'Mapeamento de Riscos'!F49,IF($B56=$A49,'Mapeamento de Riscos'!F50,IF($B57=$A49,'Mapeamento de Riscos'!F51,IF($B58=$A49,'Mapeamento de Riscos'!F52,IF($B59=$A49,'Mapeamento de Riscos'!F53,IF($B60=$A49,'Mapeamento de Riscos'!F54,IF($B61=$A49,'Mapeamento de Riscos'!F55,IF($B62=$A49,'Mapeamento de Riscos'!F56,IF($B63=$A49,'Mapeamento de Riscos'!F57,IF($B64=$A49,'Mapeamento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G49" s="250" t="str">
        <f>IF($B49=$A49,'Mapeamento de Riscos'!H43,IF($B50=$A49,'Mapeamento de Riscos'!H44,IF($B51=$A49,'Mapeamento de Riscos'!H45,IF($B52=$A49,'Mapeamento de Riscos'!H46,IF($B53=$A49,'Mapeamento de Riscos'!H47,IF($B54=$A49,'Mapeamento de Riscos'!H48,IF($B55=$A49,'Mapeamento de Riscos'!H49,IF($B56=$A49,'Mapeamento de Riscos'!H50,IF($B57=$A49,'Mapeamento de Riscos'!H51,IF($B58=$A49,'Mapeamento de Riscos'!H52,IF($B59=$A49,'Mapeamento de Riscos'!H53,IF($B60=$A49,'Mapeamento de Riscos'!H54,IF($B61=$A49,'Mapeamento de Riscos'!H55,IF($B62=$A49,'Mapeamento de Riscos'!H56,IF($B63=$A49,'Mapeamento de Riscos'!H57,IF($B64=$A49,'Mapeamento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H49" s="86" t="str">
        <f>IF($B49=$A49,'Mapeamento de Riscos'!I43,IF($B50=$A49,'Mapeamento de Riscos'!I44,IF($B51=$A49,'Mapeamento de Riscos'!I45,IF($B52=$A49,'Mapeamento de Riscos'!I46,IF($B53=$A49,'Mapeamento de Riscos'!I47,IF($B54=$A49,'Mapeamento de Riscos'!I48,IF($B55=$A49,'Mapeamento de Riscos'!I49,IF($B56=$A49,'Mapeamento de Riscos'!I50,IF($B57=$A49,'Mapeamento de Riscos'!I51,IF($B58=$A49,'Mapeamento de Riscos'!I52,IF($B59=$A49,'Mapeamento de Riscos'!I53,IF($B60=$A49,'Mapeamento de Riscos'!I54,IF($B61=$A49,'Mapeamento de Riscos'!I55,IF($B62=$A49,'Mapeamento de Riscos'!I56,IF($B63=$A49,'Mapeamento de Riscos'!I57,IF($B64=$A49,'Mapeamento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I49" s="86" t="str">
        <f>IF($B49=$A49,'Mapeamento de Riscos'!J43,IF($B50=$A49,'Mapeamento de Riscos'!J44,IF($B51=$A49,'Mapeamento de Riscos'!J45,IF($B52=$A49,'Mapeamento de Riscos'!J46,IF($B53=$A49,'Mapeamento de Riscos'!J47,IF($B54=$A49,'Mapeamento de Riscos'!J48,IF($B55=$A49,'Mapeamento de Riscos'!J49,IF($B56=$A49,'Mapeamento de Riscos'!J50,IF($B57=$A49,'Mapeamento de Riscos'!J51,IF($B58=$A49,'Mapeamento de Riscos'!J52,IF($B59=$A49,'Mapeamento de Riscos'!J53,IF($B60=$A49,'Mapeamento de Riscos'!J54,IF($B61=$A49,'Mapeamento de Riscos'!J55,IF($B62=$A49,'Mapeamento de Riscos'!J56,IF($B63=$A49,'Mapeamento de Riscos'!J57,IF($B64=$A49,'Mapeamento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J49" s="86" t="str">
        <f>IF($B49=$A49,'Mapeamento de Riscos'!V43,IF($B50=$A49,'Mapeamento de Riscos'!V44,IF($B51=$A49,'Mapeamento de Riscos'!V45,IF($B52=$A49,'Mapeamento de Riscos'!V46,IF($B53=$A49,'Mapeamento de Riscos'!V47,IF($B54=$A49,'Mapeamento de Riscos'!V48,IF($B55=$A49,'Mapeamento de Riscos'!V49,IF($B56=$A49,'Mapeamento de Riscos'!V50,IF($B57=$A49,'Mapeamento de Riscos'!V51,IF($B58=$A49,'Mapeamento de Riscos'!V52,IF($B59=$A49,'Mapeamento de Riscos'!V53,IF($B60=$A49,'Mapeamento de Riscos'!V54,IF($B61=$A49,'Mapeamento de Riscos'!V55,IF($B62=$A49,'Mapeamento de Riscos'!V56,IF($B63=$A49,'Mapeamento de Riscos'!V57,IF($B64=$A49,'Mapeamento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K49" s="86" t="str">
        <f>IF($B49=$A49,'Mapeamento de Riscos'!AG43,IF($B50=$A49,'Mapeamento de Riscos'!AG44,IF($B51=$A49,'Mapeamento de Riscos'!AG45,IF($B52=$A49,'Mapeamento de Riscos'!AG46,IF($B53=$A49,'Mapeamento de Riscos'!AG47,IF($B54=$A49,'Mapeamento de Riscos'!AG48,IF($B55=$A49,'Mapeamento de Riscos'!AG49,IF($B56=$A49,'Mapeamento de Riscos'!AG50,IF($B57=$A49,'Mapeamento de Riscos'!AG51,IF($B58=$A49,'Mapeamento de Riscos'!AG52,IF($B59=$A49,'Mapeamento de Riscos'!AG53,IF($B60=$A49,'Mapeamento de Riscos'!AG54,IF($B61=$A49,'Mapeamento de Riscos'!AG55,IF($B62=$A49,'Mapeamento de Riscos'!AG56,IF($B63=$A49,'Mapeamento de Riscos'!AG57,IF($B64=$A49,'Mapeamento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L49" s="86" t="str">
        <f>IF($B49=$A49,'Mapeamento de Riscos'!AH43,IF($B50=$A49,'Mapeamento de Riscos'!AH44,IF($B51=$A49,'Mapeamento de Riscos'!AH45,IF($B52=$A49,'Mapeamento de Riscos'!AH46,IF($B53=$A49,'Mapeamento de Riscos'!AH47,IF($B54=$A49,'Mapeamento de Riscos'!AH48,IF($B55=$A49,'Mapeamento de Riscos'!AH49,IF($B56=$A49,'Mapeamento de Riscos'!AH50,IF($B57=$A49,'Mapeamento de Riscos'!AH51,IF($B58=$A49,'Mapeamento de Riscos'!AH52,IF($B59=$A49,'Mapeamento de Riscos'!AH53,IF($B60=$A49,'Mapeamento de Riscos'!AH54,IF($B61=$A49,'Mapeamento de Riscos'!AH55,IF($B62=$A49,'Mapeamento de Riscos'!AH56,IF($B63=$A49,'Mapeamento de Riscos'!AH57,IF($B64=$A49,'Mapeamento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M49" s="249" t="str">
        <f>IF('Mapeamento de Riscos'!AI43&gt;0,(Q90&amp;" PREVENTIVO:  "&amp;'Mapeamento de Riscos'!AI43&amp;"
 ATENUANTE: "&amp;'Mapeamento de Riscos'!AK43&amp;""""),"")</f>
        <v/>
      </c>
      <c r="N49" s="249" t="str">
        <f>IF(C49='Mapeamento de Riscos'!A43,M49,IF(C49='Mapeamento de Riscos'!A44,'Matriz de Risco'!M50,IF(C49='Mapeamento de Riscos'!A45,'Matriz de Risco'!M51,IF(C49='Mapeamento de Riscos'!A46,'Matriz de Risco'!M52,IF(C49='Mapeamento de Riscos'!A47,'Matriz de Risco'!M53,IF(C49='Mapeamento de Riscos'!A48,'Matriz de Risco'!M54,IF(C49='Mapeamento de Riscos'!A49,'Matriz de Risco'!M55,IF(C49='Mapeamento de Riscos'!A50,'Matriz de Risco'!M56,IF(C49='Mapeamento de Riscos'!A51,'Matriz de Risco'!M57,IF(C49='Mapeamento de Riscos'!A52,'Matriz de Risco'!M58,IF(C49='Mapeamento de Riscos'!A53,'Matriz de Risco'!M59,IF(C49='Mapeamento de Riscos'!A54,'Matriz de Risco'!M60,IF(C49='Mapeamento de Riscos'!A55,'Matriz de Risco'!M61,IF(C49='Mapeamento de Riscos'!A56,'Matriz de Risco'!M62,IF(C49='Mapeamento de Riscos'!A57,'Matriz de Risco'!M63,"")))))))))))))))</f>
        <v/>
      </c>
    </row>
    <row r="50" spans="1:14" ht="79.900000000000006" hidden="1" customHeight="1" x14ac:dyDescent="0.25">
      <c r="A50" s="244">
        <v>37</v>
      </c>
      <c r="B50" s="4" t="str">
        <f>IF('Mapeamento de Riscos'!B44="Gestão contratual",(COUNT($B$14:B49))+1,"")</f>
        <v/>
      </c>
      <c r="C50" s="281" t="str">
        <f>IF($B50=$A50,'Mapeamento de Riscos'!A44,IF($B51=$A50,'Mapeamento de Riscos'!A45,IF($B52=$A50,'Mapeamento de Riscos'!A46,IF($B53=$A50,'Mapeamento de Riscos'!A47,IF($B54=$A50,'Mapeamento de Riscos'!A48,IF($B55=$A50,'Mapeamento de Riscos'!A49,IF($B56=$A50,'Mapeamento de Riscos'!A50,IF($B57=$A50,'Mapeamento de Riscos'!A51,IF($B58=$A50,'Mapeamento de Riscos'!A52,IF($B59=$A50,'Mapeamento de Riscos'!A53,IF($B60=$A50,'Mapeamento de Riscos'!A54,IF($B61=$A50,'Mapeamento de Riscos'!A55,IF($B62=$A50,'Mapeamento de Riscos'!A56,IF($B63=$A50,'Mapeamento de Riscos'!A57,IF($B64=$A50,'Mapeamento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Riscos'!A58,""))))))))))))))))))))))))))))))))))))))))))))))))))</f>
        <v/>
      </c>
      <c r="D50" s="86" t="str">
        <f>IF($B50=$A50,'Mapeamento de Riscos'!B44,IF($B51=$A50,'Mapeamento de Riscos'!B45,IF($B52=$A50,'Mapeamento de Riscos'!B46,IF($B53=$A50,'Mapeamento de Riscos'!B47,IF($B54=$A50,'Mapeamento de Riscos'!B48,IF($B55=$A50,'Mapeamento de Riscos'!B49,IF($B56=$A50,'Mapeamento de Riscos'!B50,IF($B57=$A50,'Mapeamento de Riscos'!B51,IF($B58=$A50,'Mapeamento de Riscos'!B52,IF($B59=$A50,'Mapeamento de Riscos'!B53,IF($B60=$A50,'Mapeamento de Riscos'!B54,IF($B61=$A50,'Mapeamento de Riscos'!B55,IF($B62=$A50,'Mapeamento de Riscos'!B56,IF($B63=$A50,'Mapeamento de Riscos'!B57,IF($B64=$A50,'Mapeamento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Riscos'!B58,""))))))))))))))))))))))))))))))))))))))))))))))))))</f>
        <v/>
      </c>
      <c r="E50" s="250" t="str">
        <f>IF($B50=$A50,'Mapeamento de Riscos'!E44,IF($B51=$A50,'Mapeamento de Riscos'!E45,IF($B52=$A50,'Mapeamento de Riscos'!E46,IF($B53=$A50,'Mapeamento de Riscos'!E47,IF($B54=$A50,'Mapeamento de Riscos'!E48,IF($B55=$A50,'Mapeamento de Riscos'!E49,IF($B56=$A50,'Mapeamento de Riscos'!E50,IF($B57=$A50,'Mapeamento de Riscos'!E51,IF($B58=$A50,'Mapeamento de Riscos'!E52,IF($B59=$A50,'Mapeamento de Riscos'!E53,IF($B60=$A50,'Mapeamento de Riscos'!E54,IF($B61=$A50,'Mapeamento de Riscos'!E55,IF($B62=$A50,'Mapeamento de Riscos'!E56,IF($B63=$A50,'Mapeamento de Riscos'!E57,IF($B64=$A50,'Mapeamento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Riscos'!E58,""))))))))))))))))))))))))))))))))))))))))))))))))))</f>
        <v/>
      </c>
      <c r="F50" s="250" t="str">
        <f>IF($B50=$A50,'Mapeamento de Riscos'!F44,IF($B51=$A50,'Mapeamento de Riscos'!F45,IF($B52=$A50,'Mapeamento de Riscos'!F46,IF($B53=$A50,'Mapeamento de Riscos'!F47,IF($B54=$A50,'Mapeamento de Riscos'!F48,IF($B55=$A50,'Mapeamento de Riscos'!F49,IF($B56=$A50,'Mapeamento de Riscos'!F50,IF($B57=$A50,'Mapeamento de Riscos'!F51,IF($B58=$A50,'Mapeamento de Riscos'!F52,IF($B59=$A50,'Mapeamento de Riscos'!F53,IF($B60=$A50,'Mapeamento de Riscos'!F54,IF($B61=$A50,'Mapeamento de Riscos'!F55,IF($B62=$A50,'Mapeamento de Riscos'!F56,IF($B63=$A50,'Mapeamento de Riscos'!F57,IF($B64=$A50,'Mapeamento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Riscos'!F58,""))))))))))))))))))))))))))))))))))))))))))))))))))</f>
        <v/>
      </c>
      <c r="G50" s="250" t="str">
        <f>IF($B50=$A50,'Mapeamento de Riscos'!H44,IF($B51=$A50,'Mapeamento de Riscos'!H45,IF($B52=$A50,'Mapeamento de Riscos'!H46,IF($B53=$A50,'Mapeamento de Riscos'!H47,IF($B54=$A50,'Mapeamento de Riscos'!H48,IF($B55=$A50,'Mapeamento de Riscos'!H49,IF($B56=$A50,'Mapeamento de Riscos'!H50,IF($B57=$A50,'Mapeamento de Riscos'!H51,IF($B58=$A50,'Mapeamento de Riscos'!H52,IF($B59=$A50,'Mapeamento de Riscos'!H53,IF($B60=$A50,'Mapeamento de Riscos'!H54,IF($B61=$A50,'Mapeamento de Riscos'!H55,IF($B62=$A50,'Mapeamento de Riscos'!H56,IF($B63=$A50,'Mapeamento de Riscos'!H57,IF($B64=$A50,'Mapeamento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Riscos'!H58,""))))))))))))))))))))))))))))))))))))))))))))))))))</f>
        <v/>
      </c>
      <c r="H50" s="86" t="str">
        <f>IF($B50=$A50,'Mapeamento de Riscos'!I44,IF($B51=$A50,'Mapeamento de Riscos'!I45,IF($B52=$A50,'Mapeamento de Riscos'!I46,IF($B53=$A50,'Mapeamento de Riscos'!I47,IF($B54=$A50,'Mapeamento de Riscos'!I48,IF($B55=$A50,'Mapeamento de Riscos'!I49,IF($B56=$A50,'Mapeamento de Riscos'!I50,IF($B57=$A50,'Mapeamento de Riscos'!I51,IF($B58=$A50,'Mapeamento de Riscos'!I52,IF($B59=$A50,'Mapeamento de Riscos'!I53,IF($B60=$A50,'Mapeamento de Riscos'!I54,IF($B61=$A50,'Mapeamento de Riscos'!I55,IF($B62=$A50,'Mapeamento de Riscos'!I56,IF($B63=$A50,'Mapeamento de Riscos'!I57,IF($B64=$A50,'Mapeamento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Riscos'!I58,""))))))))))))))))))))))))))))))))))))))))))))))))))</f>
        <v/>
      </c>
      <c r="I50" s="86" t="str">
        <f>IF($B50=$A50,'Mapeamento de Riscos'!J44,IF($B51=$A50,'Mapeamento de Riscos'!J45,IF($B52=$A50,'Mapeamento de Riscos'!J46,IF($B53=$A50,'Mapeamento de Riscos'!J47,IF($B54=$A50,'Mapeamento de Riscos'!J48,IF($B55=$A50,'Mapeamento de Riscos'!J49,IF($B56=$A50,'Mapeamento de Riscos'!J50,IF($B57=$A50,'Mapeamento de Riscos'!J51,IF($B58=$A50,'Mapeamento de Riscos'!J52,IF($B59=$A50,'Mapeamento de Riscos'!J53,IF($B60=$A50,'Mapeamento de Riscos'!J54,IF($B61=$A50,'Mapeamento de Riscos'!J55,IF($B62=$A50,'Mapeamento de Riscos'!J56,IF($B63=$A50,'Mapeamento de Riscos'!J57,IF($B64=$A50,'Mapeamento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Riscos'!J58,""))))))))))))))))))))))))))))))))))))))))))))))))))</f>
        <v/>
      </c>
      <c r="J50" s="86" t="str">
        <f>IF($B50=$A50,'Mapeamento de Riscos'!V44,IF($B51=$A50,'Mapeamento de Riscos'!V45,IF($B52=$A50,'Mapeamento de Riscos'!V46,IF($B53=$A50,'Mapeamento de Riscos'!V47,IF($B54=$A50,'Mapeamento de Riscos'!V48,IF($B55=$A50,'Mapeamento de Riscos'!V49,IF($B56=$A50,'Mapeamento de Riscos'!V50,IF($B57=$A50,'Mapeamento de Riscos'!V51,IF($B58=$A50,'Mapeamento de Riscos'!V52,IF($B59=$A50,'Mapeamento de Riscos'!V53,IF($B60=$A50,'Mapeamento de Riscos'!V54,IF($B61=$A50,'Mapeamento de Riscos'!V55,IF($B62=$A50,'Mapeamento de Riscos'!V56,IF($B63=$A50,'Mapeamento de Riscos'!V57,IF($B64=$A50,'Mapeamento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Riscos'!V58,""))))))))))))))))))))))))))))))))))))))))))))))))))</f>
        <v/>
      </c>
      <c r="K50" s="86" t="str">
        <f>IF($B50=$A50,'Mapeamento de Riscos'!AG44,IF($B51=$A50,'Mapeamento de Riscos'!AG45,IF($B52=$A50,'Mapeamento de Riscos'!AG46,IF($B53=$A50,'Mapeamento de Riscos'!AG47,IF($B54=$A50,'Mapeamento de Riscos'!AG48,IF($B55=$A50,'Mapeamento de Riscos'!AG49,IF($B56=$A50,'Mapeamento de Riscos'!AG50,IF($B57=$A50,'Mapeamento de Riscos'!AG51,IF($B58=$A50,'Mapeamento de Riscos'!AG52,IF($B59=$A50,'Mapeamento de Riscos'!AG53,IF($B60=$A50,'Mapeamento de Riscos'!AG54,IF($B61=$A50,'Mapeamento de Riscos'!AG55,IF($B62=$A50,'Mapeamento de Riscos'!AG56,IF($B63=$A50,'Mapeamento de Riscos'!AG57,IF($B64=$A50,'Mapeamento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Riscos'!AG58,""))))))))))))))))))))))))))))))))))))))))))))))))))</f>
        <v/>
      </c>
      <c r="L50" s="86" t="str">
        <f>IF($B50=$A50,'Mapeamento de Riscos'!AH44,IF($B51=$A50,'Mapeamento de Riscos'!AH45,IF($B52=$A50,'Mapeamento de Riscos'!AH46,IF($B53=$A50,'Mapeamento de Riscos'!AH47,IF($B54=$A50,'Mapeamento de Riscos'!AH48,IF($B55=$A50,'Mapeamento de Riscos'!AH49,IF($B56=$A50,'Mapeamento de Riscos'!AH50,IF($B57=$A50,'Mapeamento de Riscos'!AH51,IF($B58=$A50,'Mapeamento de Riscos'!AH52,IF($B59=$A50,'Mapeamento de Riscos'!AH53,IF($B60=$A50,'Mapeamento de Riscos'!AH54,IF($B61=$A50,'Mapeamento de Riscos'!AH55,IF($B62=$A50,'Mapeamento de Riscos'!AH56,IF($B63=$A50,'Mapeamento de Riscos'!AH57,IF($B64=$A50,'Mapeamento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Riscos'!AH58,""))))))))))))))))))))))))))))))))))))))))))))))))))</f>
        <v/>
      </c>
      <c r="M50" s="249" t="str">
        <f>IF('Mapeamento de Riscos'!AI44&gt;0,(Q91&amp;" PREVENTIVO:  "&amp;'Mapeamento de Riscos'!AI44&amp;"
 ATENUANTE: "&amp;'Mapeamento de Riscos'!AK44&amp;""""),"")</f>
        <v/>
      </c>
      <c r="N50" s="249" t="str">
        <f>IF(C50='Mapeamento de Riscos'!A44,M50,IF(C50='Mapeamento de Riscos'!A45,'Matriz de Risco'!M51,IF(C50='Mapeamento de Riscos'!A46,'Matriz de Risco'!M52,IF(C50='Mapeamento de Riscos'!A47,'Matriz de Risco'!M53,IF(C50='Mapeamento de Riscos'!A48,'Matriz de Risco'!M54,IF(C50='Mapeamento de Riscos'!A49,'Matriz de Risco'!M55,IF(C50='Mapeamento de Riscos'!A50,'Matriz de Risco'!M56,IF(C50='Mapeamento de Riscos'!A51,'Matriz de Risco'!M57,IF(C50='Mapeamento de Riscos'!A52,'Matriz de Risco'!M58,IF(C50='Mapeamento de Riscos'!A53,'Matriz de Risco'!M59,IF(C50='Mapeamento de Riscos'!A54,'Matriz de Risco'!M60,IF(C50='Mapeamento de Riscos'!A55,'Matriz de Risco'!M61,IF(C50='Mapeamento de Riscos'!A56,'Matriz de Risco'!M62,IF(C50='Mapeamento de Riscos'!A57,'Matriz de Risco'!M63,""))))))))))))))</f>
        <v/>
      </c>
    </row>
    <row r="51" spans="1:14" ht="79.900000000000006" hidden="1" customHeight="1" x14ac:dyDescent="0.25">
      <c r="A51" s="244">
        <v>38</v>
      </c>
      <c r="B51" s="4" t="str">
        <f>IF('Mapeamento de Riscos'!B45="Gestão contratual",(COUNT($B$14:B50))+1,"")</f>
        <v/>
      </c>
      <c r="C51" s="281" t="str">
        <f>IF($B51=$A51,'Mapeamento de Riscos'!A45,IF($B52=$A51,'Mapeamento de Riscos'!A46,IF($B53=$A51,'Mapeamento de Riscos'!A47,IF($B54=$A51,'Mapeamento de Riscos'!A48,IF($B55=$A51,'Mapeamento de Riscos'!A49,IF($B56=$A51,'Mapeamento de Riscos'!A50,IF($B57=$A51,'Mapeamento de Riscos'!A51,IF($B58=$A51,'Mapeamento de Riscos'!A52,IF($B59=$A51,'Mapeamento de Riscos'!A53,IF($B60=$A51,'Mapeamento de Riscos'!A54,IF($B61=$A51,'Mapeamento de Riscos'!A55,IF($B62=$A51,'Mapeamento de Riscos'!A56,IF($B63=$A51,'Mapeamento de Riscos'!A57,IF($B64=$A51,'Mapeamento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Riscos'!A58,IF($B100=$A51,'Mapeamento de Riscos'!A59,""))))))))))))))))))))))))))))))))))))))))))))))))))</f>
        <v/>
      </c>
      <c r="D51" s="86" t="str">
        <f>IF($B51=$A51,'Mapeamento de Riscos'!B45,IF($B52=$A51,'Mapeamento de Riscos'!B46,IF($B53=$A51,'Mapeamento de Riscos'!B47,IF($B54=$A51,'Mapeamento de Riscos'!B48,IF($B55=$A51,'Mapeamento de Riscos'!B49,IF($B56=$A51,'Mapeamento de Riscos'!B50,IF($B57=$A51,'Mapeamento de Riscos'!B51,IF($B58=$A51,'Mapeamento de Riscos'!B52,IF($B59=$A51,'Mapeamento de Riscos'!B53,IF($B60=$A51,'Mapeamento de Riscos'!B54,IF($B61=$A51,'Mapeamento de Riscos'!B55,IF($B62=$A51,'Mapeamento de Riscos'!B56,IF($B63=$A51,'Mapeamento de Riscos'!B57,IF($B64=$A51,'Mapeamento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Riscos'!B58,IF($B100=$A51,'Mapeamento de Riscos'!B59,""))))))))))))))))))))))))))))))))))))))))))))))))))</f>
        <v/>
      </c>
      <c r="E51" s="250" t="str">
        <f>IF($B51=$A51,'Mapeamento de Riscos'!E45,IF($B52=$A51,'Mapeamento de Riscos'!E46,IF($B53=$A51,'Mapeamento de Riscos'!E47,IF($B54=$A51,'Mapeamento de Riscos'!E48,IF($B55=$A51,'Mapeamento de Riscos'!E49,IF($B56=$A51,'Mapeamento de Riscos'!E50,IF($B57=$A51,'Mapeamento de Riscos'!E51,IF($B58=$A51,'Mapeamento de Riscos'!E52,IF($B59=$A51,'Mapeamento de Riscos'!E53,IF($B60=$A51,'Mapeamento de Riscos'!E54,IF($B61=$A51,'Mapeamento de Riscos'!E55,IF($B62=$A51,'Mapeamento de Riscos'!E56,IF($B63=$A51,'Mapeamento de Riscos'!E57,IF($B64=$A51,'Mapeamento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Riscos'!E58,IF($B100=$A51,'Mapeamento de Riscos'!E59,""))))))))))))))))))))))))))))))))))))))))))))))))))</f>
        <v/>
      </c>
      <c r="F51" s="250" t="str">
        <f>IF($B51=$A51,'Mapeamento de Riscos'!F45,IF($B52=$A51,'Mapeamento de Riscos'!F46,IF($B53=$A51,'Mapeamento de Riscos'!F47,IF($B54=$A51,'Mapeamento de Riscos'!F48,IF($B55=$A51,'Mapeamento de Riscos'!F49,IF($B56=$A51,'Mapeamento de Riscos'!F50,IF($B57=$A51,'Mapeamento de Riscos'!F51,IF($B58=$A51,'Mapeamento de Riscos'!F52,IF($B59=$A51,'Mapeamento de Riscos'!F53,IF($B60=$A51,'Mapeamento de Riscos'!F54,IF($B61=$A51,'Mapeamento de Riscos'!F55,IF($B62=$A51,'Mapeamento de Riscos'!F56,IF($B63=$A51,'Mapeamento de Riscos'!F57,IF($B64=$A51,'Mapeamento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Riscos'!F58,IF($B100=$A51,'Mapeamento de Riscos'!F59,""))))))))))))))))))))))))))))))))))))))))))))))))))</f>
        <v/>
      </c>
      <c r="G51" s="250" t="str">
        <f>IF($B51=$A51,'Mapeamento de Riscos'!H45,IF($B52=$A51,'Mapeamento de Riscos'!H46,IF($B53=$A51,'Mapeamento de Riscos'!H47,IF($B54=$A51,'Mapeamento de Riscos'!H48,IF($B55=$A51,'Mapeamento de Riscos'!H49,IF($B56=$A51,'Mapeamento de Riscos'!H50,IF($B57=$A51,'Mapeamento de Riscos'!H51,IF($B58=$A51,'Mapeamento de Riscos'!H52,IF($B59=$A51,'Mapeamento de Riscos'!H53,IF($B60=$A51,'Mapeamento de Riscos'!H54,IF($B61=$A51,'Mapeamento de Riscos'!H55,IF($B62=$A51,'Mapeamento de Riscos'!H56,IF($B63=$A51,'Mapeamento de Riscos'!H57,IF($B64=$A51,'Mapeamento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Riscos'!H58,IF($B100=$A51,'Mapeamento de Riscos'!H59,""))))))))))))))))))))))))))))))))))))))))))))))))))</f>
        <v/>
      </c>
      <c r="H51" s="86" t="str">
        <f>IF($B51=$A51,'Mapeamento de Riscos'!I45,IF($B52=$A51,'Mapeamento de Riscos'!I46,IF($B53=$A51,'Mapeamento de Riscos'!I47,IF($B54=$A51,'Mapeamento de Riscos'!I48,IF($B55=$A51,'Mapeamento de Riscos'!I49,IF($B56=$A51,'Mapeamento de Riscos'!I50,IF($B57=$A51,'Mapeamento de Riscos'!I51,IF($B58=$A51,'Mapeamento de Riscos'!I52,IF($B59=$A51,'Mapeamento de Riscos'!I53,IF($B60=$A51,'Mapeamento de Riscos'!I54,IF($B61=$A51,'Mapeamento de Riscos'!I55,IF($B62=$A51,'Mapeamento de Riscos'!I56,IF($B63=$A51,'Mapeamento de Riscos'!I57,IF($B64=$A51,'Mapeamento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Riscos'!I58,IF($B100=$A51,'Mapeamento de Riscos'!I59,""))))))))))))))))))))))))))))))))))))))))))))))))))</f>
        <v/>
      </c>
      <c r="I51" s="86" t="str">
        <f>IF($B51=$A51,'Mapeamento de Riscos'!J45,IF($B52=$A51,'Mapeamento de Riscos'!J46,IF($B53=$A51,'Mapeamento de Riscos'!J47,IF($B54=$A51,'Mapeamento de Riscos'!J48,IF($B55=$A51,'Mapeamento de Riscos'!J49,IF($B56=$A51,'Mapeamento de Riscos'!J50,IF($B57=$A51,'Mapeamento de Riscos'!J51,IF($B58=$A51,'Mapeamento de Riscos'!J52,IF($B59=$A51,'Mapeamento de Riscos'!J53,IF($B60=$A51,'Mapeamento de Riscos'!J54,IF($B61=$A51,'Mapeamento de Riscos'!J55,IF($B62=$A51,'Mapeamento de Riscos'!J56,IF($B63=$A51,'Mapeamento de Riscos'!J57,IF($B64=$A51,'Mapeamento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Riscos'!J58,IF($B100=$A51,'Mapeamento de Riscos'!J59,""))))))))))))))))))))))))))))))))))))))))))))))))))</f>
        <v/>
      </c>
      <c r="J51" s="86" t="str">
        <f>IF($B51=$A51,'Mapeamento de Riscos'!V45,IF($B52=$A51,'Mapeamento de Riscos'!V46,IF($B53=$A51,'Mapeamento de Riscos'!V47,IF($B54=$A51,'Mapeamento de Riscos'!V48,IF($B55=$A51,'Mapeamento de Riscos'!V49,IF($B56=$A51,'Mapeamento de Riscos'!V50,IF($B57=$A51,'Mapeamento de Riscos'!V51,IF($B58=$A51,'Mapeamento de Riscos'!V52,IF($B59=$A51,'Mapeamento de Riscos'!V53,IF($B60=$A51,'Mapeamento de Riscos'!V54,IF($B61=$A51,'Mapeamento de Riscos'!V55,IF($B62=$A51,'Mapeamento de Riscos'!V56,IF($B63=$A51,'Mapeamento de Riscos'!V57,IF($B64=$A51,'Mapeamento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Riscos'!V58,IF($B100=$A51,'Mapeamento de Riscos'!V59,""))))))))))))))))))))))))))))))))))))))))))))))))))</f>
        <v/>
      </c>
      <c r="K51" s="86" t="str">
        <f>IF($B51=$A51,'Mapeamento de Riscos'!AG45,IF($B52=$A51,'Mapeamento de Riscos'!AG46,IF($B53=$A51,'Mapeamento de Riscos'!AG47,IF($B54=$A51,'Mapeamento de Riscos'!AG48,IF($B55=$A51,'Mapeamento de Riscos'!AG49,IF($B56=$A51,'Mapeamento de Riscos'!AG50,IF($B57=$A51,'Mapeamento de Riscos'!AG51,IF($B58=$A51,'Mapeamento de Riscos'!AG52,IF($B59=$A51,'Mapeamento de Riscos'!AG53,IF($B60=$A51,'Mapeamento de Riscos'!AG54,IF($B61=$A51,'Mapeamento de Riscos'!AG55,IF($B62=$A51,'Mapeamento de Riscos'!AG56,IF($B63=$A51,'Mapeamento de Riscos'!AG57,IF($B64=$A51,'Mapeamento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Riscos'!AG58,IF($B100=$A51,'Mapeamento de Riscos'!AG59,""))))))))))))))))))))))))))))))))))))))))))))))))))</f>
        <v/>
      </c>
      <c r="L51" s="86" t="str">
        <f>IF($B51=$A51,'Mapeamento de Riscos'!AH45,IF($B52=$A51,'Mapeamento de Riscos'!AH46,IF($B53=$A51,'Mapeamento de Riscos'!AH47,IF($B54=$A51,'Mapeamento de Riscos'!AH48,IF($B55=$A51,'Mapeamento de Riscos'!AH49,IF($B56=$A51,'Mapeamento de Riscos'!AH50,IF($B57=$A51,'Mapeamento de Riscos'!AH51,IF($B58=$A51,'Mapeamento de Riscos'!AH52,IF($B59=$A51,'Mapeamento de Riscos'!AH53,IF($B60=$A51,'Mapeamento de Riscos'!AH54,IF($B61=$A51,'Mapeamento de Riscos'!AH55,IF($B62=$A51,'Mapeamento de Riscos'!AH56,IF($B63=$A51,'Mapeamento de Riscos'!AH57,IF($B64=$A51,'Mapeamento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Riscos'!AH58,IF($B100=$A51,'Mapeamento de Riscos'!AH59,""))))))))))))))))))))))))))))))))))))))))))))))))))</f>
        <v/>
      </c>
      <c r="M51" s="249" t="str">
        <f>IF('Mapeamento de Riscos'!AI45&gt;0,(Q92&amp;" PREVENTIVO:  "&amp;'Mapeamento de Riscos'!AI45&amp;"
 ATENUANTE: "&amp;'Mapeamento de Riscos'!AK45&amp;""""),"")</f>
        <v/>
      </c>
      <c r="N51" s="249" t="str">
        <f>IF(C51='Mapeamento de Riscos'!A45,M51,IF(C51='Mapeamento de Riscos'!A46,'Matriz de Risco'!M52,IF(C51='Mapeamento de Riscos'!A47,'Matriz de Risco'!M53,IF(C51='Mapeamento de Riscos'!A48,'Matriz de Risco'!M54,IF(C51='Mapeamento de Riscos'!A49,'Matriz de Risco'!M55,IF(C51='Mapeamento de Riscos'!A50,'Matriz de Risco'!M56,IF(C51='Mapeamento de Riscos'!A51,'Matriz de Risco'!M57,IF(C51='Mapeamento de Riscos'!A52,'Matriz de Risco'!M58,IF(C51='Mapeamento de Riscos'!A53,'Matriz de Risco'!M59,IF(C51='Mapeamento de Riscos'!A54,'Matriz de Risco'!M60,IF(C51='Mapeamento de Riscos'!A55,'Matriz de Risco'!M61,IF(C51='Mapeamento de Riscos'!A56,'Matriz de Risco'!M62,IF(C51='Mapeamento de Riscos'!A57,'Matriz de Risco'!M63,"")))))))))))))</f>
        <v/>
      </c>
    </row>
    <row r="52" spans="1:14" ht="79.900000000000006" hidden="1" customHeight="1" x14ac:dyDescent="0.25">
      <c r="A52" s="244">
        <v>39</v>
      </c>
      <c r="B52" s="4" t="str">
        <f>IF('Mapeamento de Riscos'!B46="Gestão contratual",(COUNT($B$14:B51))+1,"")</f>
        <v/>
      </c>
      <c r="C52" s="281" t="str">
        <f>IF($B52=$A52,'Mapeamento de Riscos'!A46,IF($B53=$A52,'Mapeamento de Riscos'!A47,IF($B54=$A52,'Mapeamento de Riscos'!A48,IF($B55=$A52,'Mapeamento de Riscos'!A49,IF($B56=$A52,'Mapeamento de Riscos'!A50,IF($B57=$A52,'Mapeamento de Riscos'!A51,IF($B58=$A52,'Mapeamento de Riscos'!A52,IF($B59=$A52,'Mapeamento de Riscos'!A53,IF($B60=$A52,'Mapeamento de Riscos'!A54,IF($B61=$A52,'Mapeamento de Riscos'!A55,IF($B62=$A52,'Mapeamento de Riscos'!A56,IF($B63=$A52,'Mapeamento de Riscos'!A57,IF($B64=$A52,'Mapeamento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Riscos'!A58,IF($B100=$A52,'Mapeamento de Riscos'!A59,IF($B101=$A52,'Mapeamento de Riscos'!A60,""))))))))))))))))))))))))))))))))))))))))))))))))))</f>
        <v/>
      </c>
      <c r="D52" s="86" t="str">
        <f>IF($B52=$A52,'Mapeamento de Riscos'!B46,IF($B53=$A52,'Mapeamento de Riscos'!B47,IF($B54=$A52,'Mapeamento de Riscos'!B48,IF($B55=$A52,'Mapeamento de Riscos'!B49,IF($B56=$A52,'Mapeamento de Riscos'!B50,IF($B57=$A52,'Mapeamento de Riscos'!B51,IF($B58=$A52,'Mapeamento de Riscos'!B52,IF($B59=$A52,'Mapeamento de Riscos'!B53,IF($B60=$A52,'Mapeamento de Riscos'!B54,IF($B61=$A52,'Mapeamento de Riscos'!B55,IF($B62=$A52,'Mapeamento de Riscos'!B56,IF($B63=$A52,'Mapeamento de Riscos'!B57,IF($B64=$A52,'Mapeamento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Riscos'!B58,IF($B100=$A52,'Mapeamento de Riscos'!B59,IF($B101=$A52,'Mapeamento de Riscos'!B60,""))))))))))))))))))))))))))))))))))))))))))))))))))</f>
        <v/>
      </c>
      <c r="E52" s="250" t="str">
        <f>IF($B52=$A52,'Mapeamento de Riscos'!E46,IF($B53=$A52,'Mapeamento de Riscos'!E47,IF($B54=$A52,'Mapeamento de Riscos'!E48,IF($B55=$A52,'Mapeamento de Riscos'!E49,IF($B56=$A52,'Mapeamento de Riscos'!E50,IF($B57=$A52,'Mapeamento de Riscos'!E51,IF($B58=$A52,'Mapeamento de Riscos'!E52,IF($B59=$A52,'Mapeamento de Riscos'!E53,IF($B60=$A52,'Mapeamento de Riscos'!E54,IF($B61=$A52,'Mapeamento de Riscos'!E55,IF($B62=$A52,'Mapeamento de Riscos'!E56,IF($B63=$A52,'Mapeamento de Riscos'!E57,IF($B64=$A52,'Mapeamento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Riscos'!E58,IF($B100=$A52,'Mapeamento de Riscos'!E59,IF($B101=$A52,'Mapeamento de Riscos'!E60,""))))))))))))))))))))))))))))))))))))))))))))))))))</f>
        <v/>
      </c>
      <c r="F52" s="250" t="str">
        <f>IF($B52=$A52,'Mapeamento de Riscos'!F46,IF($B53=$A52,'Mapeamento de Riscos'!F47,IF($B54=$A52,'Mapeamento de Riscos'!F48,IF($B55=$A52,'Mapeamento de Riscos'!F49,IF($B56=$A52,'Mapeamento de Riscos'!F50,IF($B57=$A52,'Mapeamento de Riscos'!F51,IF($B58=$A52,'Mapeamento de Riscos'!F52,IF($B59=$A52,'Mapeamento de Riscos'!F53,IF($B60=$A52,'Mapeamento de Riscos'!F54,IF($B61=$A52,'Mapeamento de Riscos'!F55,IF($B62=$A52,'Mapeamento de Riscos'!F56,IF($B63=$A52,'Mapeamento de Riscos'!F57,IF($B64=$A52,'Mapeamento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Riscos'!F58,IF($B100=$A52,'Mapeamento de Riscos'!F59,IF($B101=$A52,'Mapeamento de Riscos'!F60,""))))))))))))))))))))))))))))))))))))))))))))))))))</f>
        <v/>
      </c>
      <c r="G52" s="250" t="str">
        <f>IF($B52=$A52,'Mapeamento de Riscos'!H46,IF($B53=$A52,'Mapeamento de Riscos'!H47,IF($B54=$A52,'Mapeamento de Riscos'!H48,IF($B55=$A52,'Mapeamento de Riscos'!H49,IF($B56=$A52,'Mapeamento de Riscos'!H50,IF($B57=$A52,'Mapeamento de Riscos'!H51,IF($B58=$A52,'Mapeamento de Riscos'!H52,IF($B59=$A52,'Mapeamento de Riscos'!H53,IF($B60=$A52,'Mapeamento de Riscos'!H54,IF($B61=$A52,'Mapeamento de Riscos'!H55,IF($B62=$A52,'Mapeamento de Riscos'!H56,IF($B63=$A52,'Mapeamento de Riscos'!H57,IF($B64=$A52,'Mapeamento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Riscos'!H58,IF($B100=$A52,'Mapeamento de Riscos'!H59,IF($B101=$A52,'Mapeamento de Riscos'!H60,""))))))))))))))))))))))))))))))))))))))))))))))))))</f>
        <v/>
      </c>
      <c r="H52" s="86" t="str">
        <f>IF($B52=$A52,'Mapeamento de Riscos'!I46,IF($B53=$A52,'Mapeamento de Riscos'!I47,IF($B54=$A52,'Mapeamento de Riscos'!I48,IF($B55=$A52,'Mapeamento de Riscos'!I49,IF($B56=$A52,'Mapeamento de Riscos'!I50,IF($B57=$A52,'Mapeamento de Riscos'!I51,IF($B58=$A52,'Mapeamento de Riscos'!I52,IF($B59=$A52,'Mapeamento de Riscos'!I53,IF($B60=$A52,'Mapeamento de Riscos'!I54,IF($B61=$A52,'Mapeamento de Riscos'!I55,IF($B62=$A52,'Mapeamento de Riscos'!I56,IF($B63=$A52,'Mapeamento de Riscos'!I57,IF($B64=$A52,'Mapeamento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Riscos'!I58,IF($B100=$A52,'Mapeamento de Riscos'!I59,IF($B101=$A52,'Mapeamento de Riscos'!I60,""))))))))))))))))))))))))))))))))))))))))))))))))))</f>
        <v/>
      </c>
      <c r="I52" s="86" t="str">
        <f>IF($B52=$A52,'Mapeamento de Riscos'!J46,IF($B53=$A52,'Mapeamento de Riscos'!J47,IF($B54=$A52,'Mapeamento de Riscos'!J48,IF($B55=$A52,'Mapeamento de Riscos'!J49,IF($B56=$A52,'Mapeamento de Riscos'!J50,IF($B57=$A52,'Mapeamento de Riscos'!J51,IF($B58=$A52,'Mapeamento de Riscos'!J52,IF($B59=$A52,'Mapeamento de Riscos'!J53,IF($B60=$A52,'Mapeamento de Riscos'!J54,IF($B61=$A52,'Mapeamento de Riscos'!J55,IF($B62=$A52,'Mapeamento de Riscos'!J56,IF($B63=$A52,'Mapeamento de Riscos'!J57,IF($B64=$A52,'Mapeamento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Riscos'!J58,IF($B100=$A52,'Mapeamento de Riscos'!J59,IF($B101=$A52,'Mapeamento de Riscos'!J60,""))))))))))))))))))))))))))))))))))))))))))))))))))</f>
        <v/>
      </c>
      <c r="J52" s="86" t="str">
        <f>IF($B52=$A52,'Mapeamento de Riscos'!V46,IF($B53=$A52,'Mapeamento de Riscos'!V47,IF($B54=$A52,'Mapeamento de Riscos'!V48,IF($B55=$A52,'Mapeamento de Riscos'!V49,IF($B56=$A52,'Mapeamento de Riscos'!V50,IF($B57=$A52,'Mapeamento de Riscos'!V51,IF($B58=$A52,'Mapeamento de Riscos'!V52,IF($B59=$A52,'Mapeamento de Riscos'!V53,IF($B60=$A52,'Mapeamento de Riscos'!V54,IF($B61=$A52,'Mapeamento de Riscos'!V55,IF($B62=$A52,'Mapeamento de Riscos'!V56,IF($B63=$A52,'Mapeamento de Riscos'!V57,IF($B64=$A52,'Mapeamento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Riscos'!V58,IF($B100=$A52,'Mapeamento de Riscos'!V59,IF($B101=$A52,'Mapeamento de Riscos'!V60,""))))))))))))))))))))))))))))))))))))))))))))))))))</f>
        <v/>
      </c>
      <c r="K52" s="86" t="str">
        <f>IF($B52=$A52,'Mapeamento de Riscos'!AG46,IF($B53=$A52,'Mapeamento de Riscos'!AG47,IF($B54=$A52,'Mapeamento de Riscos'!AG48,IF($B55=$A52,'Mapeamento de Riscos'!AG49,IF($B56=$A52,'Mapeamento de Riscos'!AG50,IF($B57=$A52,'Mapeamento de Riscos'!AG51,IF($B58=$A52,'Mapeamento de Riscos'!AG52,IF($B59=$A52,'Mapeamento de Riscos'!AG53,IF($B60=$A52,'Mapeamento de Riscos'!AG54,IF($B61=$A52,'Mapeamento de Riscos'!AG55,IF($B62=$A52,'Mapeamento de Riscos'!AG56,IF($B63=$A52,'Mapeamento de Riscos'!AG57,IF($B64=$A52,'Mapeamento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Riscos'!AG58,IF($B100=$A52,'Mapeamento de Riscos'!AG59,IF($B101=$A52,'Mapeamento de Riscos'!AG60,""))))))))))))))))))))))))))))))))))))))))))))))))))</f>
        <v/>
      </c>
      <c r="L52" s="86" t="str">
        <f>IF($B52=$A52,'Mapeamento de Riscos'!AH46,IF($B53=$A52,'Mapeamento de Riscos'!AH47,IF($B54=$A52,'Mapeamento de Riscos'!AH48,IF($B55=$A52,'Mapeamento de Riscos'!AH49,IF($B56=$A52,'Mapeamento de Riscos'!AH50,IF($B57=$A52,'Mapeamento de Riscos'!AH51,IF($B58=$A52,'Mapeamento de Riscos'!AH52,IF($B59=$A52,'Mapeamento de Riscos'!AH53,IF($B60=$A52,'Mapeamento de Riscos'!AH54,IF($B61=$A52,'Mapeamento de Riscos'!AH55,IF($B62=$A52,'Mapeamento de Riscos'!AH56,IF($B63=$A52,'Mapeamento de Riscos'!AH57,IF($B64=$A52,'Mapeamento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Riscos'!AH58,IF($B100=$A52,'Mapeamento de Riscos'!AH59,IF($B101=$A52,'Mapeamento de Riscos'!AH60,""))))))))))))))))))))))))))))))))))))))))))))))))))</f>
        <v/>
      </c>
      <c r="M52" s="249" t="str">
        <f>IF('Mapeamento de Riscos'!AI46&gt;0,(Q93&amp;" PREVENTIVO:  "&amp;'Mapeamento de Riscos'!AI46&amp;"
 ATENUANTE: "&amp;'Mapeamento de Riscos'!AK46&amp;""""),"")</f>
        <v/>
      </c>
      <c r="N52" s="249" t="str">
        <f>IF(C52='Mapeamento de Riscos'!A46,M52,IF(C52='Mapeamento de Riscos'!A47,'Matriz de Risco'!M53,IF(C52='Mapeamento de Riscos'!A48,'Matriz de Risco'!M54,IF(C52='Mapeamento de Riscos'!A49,'Matriz de Risco'!M55,IF(C52='Mapeamento de Riscos'!A50,'Matriz de Risco'!M56,IF(C52='Mapeamento de Riscos'!A51,'Matriz de Risco'!M57,IF(C52='Mapeamento de Riscos'!A52,'Matriz de Risco'!M58,IF(C52='Mapeamento de Riscos'!A53,'Matriz de Risco'!M59,IF(C52='Mapeamento de Riscos'!A54,'Matriz de Risco'!M60,IF(C52='Mapeamento de Riscos'!A55,'Matriz de Risco'!M61,IF(C52='Mapeamento de Riscos'!A56,'Matriz de Risco'!M62,IF(C52='Mapeamento de Riscos'!A57,'Matriz de Risco'!M63,""))))))))))))</f>
        <v/>
      </c>
    </row>
    <row r="53" spans="1:14" ht="79.900000000000006" hidden="1" customHeight="1" x14ac:dyDescent="0.25">
      <c r="A53" s="244">
        <v>40</v>
      </c>
      <c r="B53" s="4" t="str">
        <f>IF('Mapeamento de Riscos'!B47="Gestão contratual",(COUNT($B$14:B52))+1,"")</f>
        <v/>
      </c>
      <c r="C53" s="281" t="str">
        <f>IF($B53=$A53,'Mapeamento de Riscos'!A47,IF($B54=$A53,'Mapeamento de Riscos'!A48,IF($B55=$A53,'Mapeamento de Riscos'!A49,IF($B56=$A53,'Mapeamento de Riscos'!A50,IF($B57=$A53,'Mapeamento de Riscos'!A51,IF($B58=$A53,'Mapeamento de Riscos'!A52,IF($B59=$A53,'Mapeamento de Riscos'!A53,IF($B60=$A53,'Mapeamento de Riscos'!A54,IF($B61=$A53,'Mapeamento de Riscos'!A55,IF($B62=$A53,'Mapeamento de Riscos'!A56,IF($B63=$A53,'Mapeamento de Riscos'!A57,IF($B64=$A53,'Mapeamento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Riscos'!A58,IF($B100=$A53,'Mapeamento de Riscos'!A59,IF($B101=$A53,'Mapeamento de Riscos'!A60,IF($B102=$A53,'Mapeamento de Riscos'!A61,""))))))))))))))))))))))))))))))))))))))))))))))))))</f>
        <v/>
      </c>
      <c r="D53" s="86" t="str">
        <f>IF($B53=$A53,'Mapeamento de Riscos'!B47,IF($B54=$A53,'Mapeamento de Riscos'!B48,IF($B55=$A53,'Mapeamento de Riscos'!B49,IF($B56=$A53,'Mapeamento de Riscos'!B50,IF($B57=$A53,'Mapeamento de Riscos'!B51,IF($B58=$A53,'Mapeamento de Riscos'!B52,IF($B59=$A53,'Mapeamento de Riscos'!B53,IF($B60=$A53,'Mapeamento de Riscos'!B54,IF($B61=$A53,'Mapeamento de Riscos'!B55,IF($B62=$A53,'Mapeamento de Riscos'!B56,IF($B63=$A53,'Mapeamento de Riscos'!B57,IF($B64=$A53,'Mapeamento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Riscos'!B58,IF($B100=$A53,'Mapeamento de Riscos'!B59,IF($B101=$A53,'Mapeamento de Riscos'!B60,IF($B102=$A53,'Mapeamento de Riscos'!B61,""))))))))))))))))))))))))))))))))))))))))))))))))))</f>
        <v/>
      </c>
      <c r="E53" s="250" t="str">
        <f>IF($B53=$A53,'Mapeamento de Riscos'!E47,IF($B54=$A53,'Mapeamento de Riscos'!E48,IF($B55=$A53,'Mapeamento de Riscos'!E49,IF($B56=$A53,'Mapeamento de Riscos'!E50,IF($B57=$A53,'Mapeamento de Riscos'!E51,IF($B58=$A53,'Mapeamento de Riscos'!E52,IF($B59=$A53,'Mapeamento de Riscos'!E53,IF($B60=$A53,'Mapeamento de Riscos'!E54,IF($B61=$A53,'Mapeamento de Riscos'!E55,IF($B62=$A53,'Mapeamento de Riscos'!E56,IF($B63=$A53,'Mapeamento de Riscos'!E57,IF($B64=$A53,'Mapeamento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Riscos'!E58,IF($B100=$A53,'Mapeamento de Riscos'!E59,IF($B101=$A53,'Mapeamento de Riscos'!E60,IF($B102=$A53,'Mapeamento de Riscos'!E61,""))))))))))))))))))))))))))))))))))))))))))))))))))</f>
        <v/>
      </c>
      <c r="F53" s="250" t="str">
        <f>IF($B53=$A53,'Mapeamento de Riscos'!F47,IF($B54=$A53,'Mapeamento de Riscos'!F48,IF($B55=$A53,'Mapeamento de Riscos'!F49,IF($B56=$A53,'Mapeamento de Riscos'!F50,IF($B57=$A53,'Mapeamento de Riscos'!F51,IF($B58=$A53,'Mapeamento de Riscos'!F52,IF($B59=$A53,'Mapeamento de Riscos'!F53,IF($B60=$A53,'Mapeamento de Riscos'!F54,IF($B61=$A53,'Mapeamento de Riscos'!F55,IF($B62=$A53,'Mapeamento de Riscos'!F56,IF($B63=$A53,'Mapeamento de Riscos'!F57,IF($B64=$A53,'Mapeamento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Riscos'!F58,IF($B100=$A53,'Mapeamento de Riscos'!F59,IF($B101=$A53,'Mapeamento de Riscos'!F60,IF($B102=$A53,'Mapeamento de Riscos'!F61,""))))))))))))))))))))))))))))))))))))))))))))))))))</f>
        <v/>
      </c>
      <c r="G53" s="250" t="str">
        <f>IF($B53=$A53,'Mapeamento de Riscos'!H47,IF($B54=$A53,'Mapeamento de Riscos'!H48,IF($B55=$A53,'Mapeamento de Riscos'!H49,IF($B56=$A53,'Mapeamento de Riscos'!H50,IF($B57=$A53,'Mapeamento de Riscos'!H51,IF($B58=$A53,'Mapeamento de Riscos'!H52,IF($B59=$A53,'Mapeamento de Riscos'!H53,IF($B60=$A53,'Mapeamento de Riscos'!H54,IF($B61=$A53,'Mapeamento de Riscos'!H55,IF($B62=$A53,'Mapeamento de Riscos'!H56,IF($B63=$A53,'Mapeamento de Riscos'!H57,IF($B64=$A53,'Mapeamento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Riscos'!H58,IF($B100=$A53,'Mapeamento de Riscos'!H59,IF($B101=$A53,'Mapeamento de Riscos'!H60,IF($B102=$A53,'Mapeamento de Riscos'!H61,""))))))))))))))))))))))))))))))))))))))))))))))))))</f>
        <v/>
      </c>
      <c r="H53" s="86" t="str">
        <f>IF($B53=$A53,'Mapeamento de Riscos'!I47,IF($B54=$A53,'Mapeamento de Riscos'!I48,IF($B55=$A53,'Mapeamento de Riscos'!I49,IF($B56=$A53,'Mapeamento de Riscos'!I50,IF($B57=$A53,'Mapeamento de Riscos'!I51,IF($B58=$A53,'Mapeamento de Riscos'!I52,IF($B59=$A53,'Mapeamento de Riscos'!I53,IF($B60=$A53,'Mapeamento de Riscos'!I54,IF($B61=$A53,'Mapeamento de Riscos'!I55,IF($B62=$A53,'Mapeamento de Riscos'!I56,IF($B63=$A53,'Mapeamento de Riscos'!I57,IF($B64=$A53,'Mapeamento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Riscos'!I58,IF($B100=$A53,'Mapeamento de Riscos'!I59,IF($B101=$A53,'Mapeamento de Riscos'!I60,IF($B102=$A53,'Mapeamento de Riscos'!I61,""))))))))))))))))))))))))))))))))))))))))))))))))))</f>
        <v/>
      </c>
      <c r="I53" s="86" t="str">
        <f>IF($B53=$A53,'Mapeamento de Riscos'!J47,IF($B54=$A53,'Mapeamento de Riscos'!J48,IF($B55=$A53,'Mapeamento de Riscos'!J49,IF($B56=$A53,'Mapeamento de Riscos'!J50,IF($B57=$A53,'Mapeamento de Riscos'!J51,IF($B58=$A53,'Mapeamento de Riscos'!J52,IF($B59=$A53,'Mapeamento de Riscos'!J53,IF($B60=$A53,'Mapeamento de Riscos'!J54,IF($B61=$A53,'Mapeamento de Riscos'!J55,IF($B62=$A53,'Mapeamento de Riscos'!J56,IF($B63=$A53,'Mapeamento de Riscos'!J57,IF($B64=$A53,'Mapeamento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Riscos'!J58,IF($B100=$A53,'Mapeamento de Riscos'!J59,IF($B101=$A53,'Mapeamento de Riscos'!J60,IF($B102=$A53,'Mapeamento de Riscos'!J61,""))))))))))))))))))))))))))))))))))))))))))))))))))</f>
        <v/>
      </c>
      <c r="J53" s="86" t="str">
        <f>IF($B53=$A53,'Mapeamento de Riscos'!V47,IF($B54=$A53,'Mapeamento de Riscos'!V48,IF($B55=$A53,'Mapeamento de Riscos'!V49,IF($B56=$A53,'Mapeamento de Riscos'!V50,IF($B57=$A53,'Mapeamento de Riscos'!V51,IF($B58=$A53,'Mapeamento de Riscos'!V52,IF($B59=$A53,'Mapeamento de Riscos'!V53,IF($B60=$A53,'Mapeamento de Riscos'!V54,IF($B61=$A53,'Mapeamento de Riscos'!V55,IF($B62=$A53,'Mapeamento de Riscos'!V56,IF($B63=$A53,'Mapeamento de Riscos'!V57,IF($B64=$A53,'Mapeamento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Riscos'!V58,IF($B100=$A53,'Mapeamento de Riscos'!V59,IF($B101=$A53,'Mapeamento de Riscos'!V60,IF($B102=$A53,'Mapeamento de Riscos'!V61,""))))))))))))))))))))))))))))))))))))))))))))))))))</f>
        <v/>
      </c>
      <c r="K53" s="86" t="str">
        <f>IF($B53=$A53,'Mapeamento de Riscos'!AG47,IF($B54=$A53,'Mapeamento de Riscos'!AG48,IF($B55=$A53,'Mapeamento de Riscos'!AG49,IF($B56=$A53,'Mapeamento de Riscos'!AG50,IF($B57=$A53,'Mapeamento de Riscos'!AG51,IF($B58=$A53,'Mapeamento de Riscos'!AG52,IF($B59=$A53,'Mapeamento de Riscos'!AG53,IF($B60=$A53,'Mapeamento de Riscos'!AG54,IF($B61=$A53,'Mapeamento de Riscos'!AG55,IF($B62=$A53,'Mapeamento de Riscos'!AG56,IF($B63=$A53,'Mapeamento de Riscos'!AG57,IF($B64=$A53,'Mapeamento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Riscos'!AG58,IF($B100=$A53,'Mapeamento de Riscos'!AG59,IF($B101=$A53,'Mapeamento de Riscos'!AG60,IF($B102=$A53,'Mapeamento de Riscos'!AG61,""))))))))))))))))))))))))))))))))))))))))))))))))))</f>
        <v/>
      </c>
      <c r="L53" s="86" t="str">
        <f>IF($B53=$A53,'Mapeamento de Riscos'!AH47,IF($B54=$A53,'Mapeamento de Riscos'!AH48,IF($B55=$A53,'Mapeamento de Riscos'!AH49,IF($B56=$A53,'Mapeamento de Riscos'!AH50,IF($B57=$A53,'Mapeamento de Riscos'!AH51,IF($B58=$A53,'Mapeamento de Riscos'!AH52,IF($B59=$A53,'Mapeamento de Riscos'!AH53,IF($B60=$A53,'Mapeamento de Riscos'!AH54,IF($B61=$A53,'Mapeamento de Riscos'!AH55,IF($B62=$A53,'Mapeamento de Riscos'!AH56,IF($B63=$A53,'Mapeamento de Riscos'!AH57,IF($B64=$A53,'Mapeamento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Riscos'!AH58,IF($B100=$A53,'Mapeamento de Riscos'!AH59,IF($B101=$A53,'Mapeamento de Riscos'!AH60,IF($B102=$A53,'Mapeamento de Riscos'!AH61,""))))))))))))))))))))))))))))))))))))))))))))))))))</f>
        <v/>
      </c>
      <c r="M53" s="249" t="str">
        <f>IF('Mapeamento de Riscos'!AI47&gt;0,(Q94&amp;" PREVENTIVO:  "&amp;'Mapeamento de Riscos'!AI47&amp;"
 ATENUANTE: "&amp;'Mapeamento de Riscos'!AK47&amp;""""),"")</f>
        <v/>
      </c>
      <c r="N53" s="249" t="str">
        <f>IF(C53='Mapeamento de Riscos'!A47,M53,IF(C53='Mapeamento de Riscos'!A48,'Matriz de Risco'!M54,IF(C53='Mapeamento de Riscos'!A49,'Matriz de Risco'!M55,IF(C53='Mapeamento de Riscos'!A50,'Matriz de Risco'!M56,IF(C53='Mapeamento de Riscos'!A51,'Matriz de Risco'!M57,IF(C53='Mapeamento de Riscos'!A52,'Matriz de Risco'!M58,IF(C53='Mapeamento de Riscos'!A53,'Matriz de Risco'!M59,IF(C53='Mapeamento de Riscos'!A54,'Matriz de Risco'!M60,IF(C53='Mapeamento de Riscos'!A55,'Matriz de Risco'!M61,IF(C53='Mapeamento de Riscos'!A56,'Matriz de Risco'!M62,IF(C53='Mapeamento de Riscos'!A57,'Matriz de Risco'!M63,"")))))))))))</f>
        <v/>
      </c>
    </row>
    <row r="54" spans="1:14" ht="79.900000000000006" hidden="1" customHeight="1" x14ac:dyDescent="0.25">
      <c r="A54" s="244">
        <v>41</v>
      </c>
      <c r="B54" s="4" t="str">
        <f>IF('Mapeamento de Riscos'!B48="Gestão contratual",(COUNT($B$14:B53))+1,"")</f>
        <v/>
      </c>
      <c r="C54" s="281" t="str">
        <f>IF($B54=$A54,'Mapeamento de Riscos'!A48,IF($B55=$A54,'Mapeamento de Riscos'!A49,IF($B56=$A54,'Mapeamento de Riscos'!A50,IF($B57=$A54,'Mapeamento de Riscos'!A51,IF($B58=$A54,'Mapeamento de Riscos'!A52,IF($B59=$A54,'Mapeamento de Riscos'!A53,IF($B60=$A54,'Mapeamento de Riscos'!A54,IF($B61=$A54,'Mapeamento de Riscos'!A55,IF($B62=$A54,'Mapeamento de Riscos'!A56,IF($B63=$A54,'Mapeamento de Riscos'!A57,IF($B64=$A54,'Mapeamento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Riscos'!A58,IF($B100=$A54,'Mapeamento de Riscos'!A59,IF($B101=$A54,'Mapeamento de Riscos'!A60,IF($B102=$A54,'Mapeamento de Riscos'!A61,IF($B103=$A54,'Mapeamento de Riscos'!A62,""))))))))))))))))))))))))))))))))))))))))))))))))))</f>
        <v/>
      </c>
      <c r="D54" s="86" t="str">
        <f>IF($B54=$A54,'Mapeamento de Riscos'!B48,IF($B55=$A54,'Mapeamento de Riscos'!B49,IF($B56=$A54,'Mapeamento de Riscos'!B50,IF($B57=$A54,'Mapeamento de Riscos'!B51,IF($B58=$A54,'Mapeamento de Riscos'!B52,IF($B59=$A54,'Mapeamento de Riscos'!B53,IF($B60=$A54,'Mapeamento de Riscos'!B54,IF($B61=$A54,'Mapeamento de Riscos'!B55,IF($B62=$A54,'Mapeamento de Riscos'!B56,IF($B63=$A54,'Mapeamento de Riscos'!B57,IF($B64=$A54,'Mapeamento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Riscos'!B58,IF($B100=$A54,'Mapeamento de Riscos'!B59,IF($B101=$A54,'Mapeamento de Riscos'!B60,IF($B102=$A54,'Mapeamento de Riscos'!B61,IF($B103=$A54,'Mapeamento de Riscos'!B62,""))))))))))))))))))))))))))))))))))))))))))))))))))</f>
        <v/>
      </c>
      <c r="E54" s="250" t="str">
        <f>IF($B54=$A54,'Mapeamento de Riscos'!E48,IF($B55=$A54,'Mapeamento de Riscos'!E49,IF($B56=$A54,'Mapeamento de Riscos'!E50,IF($B57=$A54,'Mapeamento de Riscos'!E51,IF($B58=$A54,'Mapeamento de Riscos'!E52,IF($B59=$A54,'Mapeamento de Riscos'!E53,IF($B60=$A54,'Mapeamento de Riscos'!E54,IF($B61=$A54,'Mapeamento de Riscos'!E55,IF($B62=$A54,'Mapeamento de Riscos'!E56,IF($B63=$A54,'Mapeamento de Riscos'!E57,IF($B64=$A54,'Mapeamento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Riscos'!E58,IF($B100=$A54,'Mapeamento de Riscos'!E59,IF($B101=$A54,'Mapeamento de Riscos'!E60,IF($B102=$A54,'Mapeamento de Riscos'!E61,IF($B103=$A54,'Mapeamento de Riscos'!E62,""))))))))))))))))))))))))))))))))))))))))))))))))))</f>
        <v/>
      </c>
      <c r="F54" s="250" t="str">
        <f>IF($B54=$A54,'Mapeamento de Riscos'!F48,IF($B55=$A54,'Mapeamento de Riscos'!F49,IF($B56=$A54,'Mapeamento de Riscos'!F50,IF($B57=$A54,'Mapeamento de Riscos'!F51,IF($B58=$A54,'Mapeamento de Riscos'!F52,IF($B59=$A54,'Mapeamento de Riscos'!F53,IF($B60=$A54,'Mapeamento de Riscos'!F54,IF($B61=$A54,'Mapeamento de Riscos'!F55,IF($B62=$A54,'Mapeamento de Riscos'!F56,IF($B63=$A54,'Mapeamento de Riscos'!F57,IF($B64=$A54,'Mapeamento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Riscos'!F58,IF($B100=$A54,'Mapeamento de Riscos'!F59,IF($B101=$A54,'Mapeamento de Riscos'!F60,IF($B102=$A54,'Mapeamento de Riscos'!F61,IF($B103=$A54,'Mapeamento de Riscos'!F62,""))))))))))))))))))))))))))))))))))))))))))))))))))</f>
        <v/>
      </c>
      <c r="G54" s="250" t="str">
        <f>IF($B54=$A54,'Mapeamento de Riscos'!H48,IF($B55=$A54,'Mapeamento de Riscos'!H49,IF($B56=$A54,'Mapeamento de Riscos'!H50,IF($B57=$A54,'Mapeamento de Riscos'!H51,IF($B58=$A54,'Mapeamento de Riscos'!H52,IF($B59=$A54,'Mapeamento de Riscos'!H53,IF($B60=$A54,'Mapeamento de Riscos'!H54,IF($B61=$A54,'Mapeamento de Riscos'!H55,IF($B62=$A54,'Mapeamento de Riscos'!H56,IF($B63=$A54,'Mapeamento de Riscos'!H57,IF($B64=$A54,'Mapeamento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Riscos'!H58,IF($B100=$A54,'Mapeamento de Riscos'!H59,IF($B101=$A54,'Mapeamento de Riscos'!H60,IF($B102=$A54,'Mapeamento de Riscos'!H61,IF($B103=$A54,'Mapeamento de Riscos'!H62,""))))))))))))))))))))))))))))))))))))))))))))))))))</f>
        <v/>
      </c>
      <c r="H54" s="86" t="str">
        <f>IF($B54=$A54,'Mapeamento de Riscos'!I48,IF($B55=$A54,'Mapeamento de Riscos'!I49,IF($B56=$A54,'Mapeamento de Riscos'!I50,IF($B57=$A54,'Mapeamento de Riscos'!I51,IF($B58=$A54,'Mapeamento de Riscos'!I52,IF($B59=$A54,'Mapeamento de Riscos'!I53,IF($B60=$A54,'Mapeamento de Riscos'!I54,IF($B61=$A54,'Mapeamento de Riscos'!I55,IF($B62=$A54,'Mapeamento de Riscos'!I56,IF($B63=$A54,'Mapeamento de Riscos'!I57,IF($B64=$A54,'Mapeamento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Riscos'!I58,IF($B100=$A54,'Mapeamento de Riscos'!I59,IF($B101=$A54,'Mapeamento de Riscos'!I60,IF($B102=$A54,'Mapeamento de Riscos'!I61,IF($B103=$A54,'Mapeamento de Riscos'!I62,""))))))))))))))))))))))))))))))))))))))))))))))))))</f>
        <v/>
      </c>
      <c r="I54" s="86" t="str">
        <f>IF($B54=$A54,'Mapeamento de Riscos'!J48,IF($B55=$A54,'Mapeamento de Riscos'!J49,IF($B56=$A54,'Mapeamento de Riscos'!J50,IF($B57=$A54,'Mapeamento de Riscos'!J51,IF($B58=$A54,'Mapeamento de Riscos'!J52,IF($B59=$A54,'Mapeamento de Riscos'!J53,IF($B60=$A54,'Mapeamento de Riscos'!J54,IF($B61=$A54,'Mapeamento de Riscos'!J55,IF($B62=$A54,'Mapeamento de Riscos'!J56,IF($B63=$A54,'Mapeamento de Riscos'!J57,IF($B64=$A54,'Mapeamento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Riscos'!J58,IF($B100=$A54,'Mapeamento de Riscos'!J59,IF($B101=$A54,'Mapeamento de Riscos'!J60,IF($B102=$A54,'Mapeamento de Riscos'!J61,IF($B103=$A54,'Mapeamento de Riscos'!J62,""))))))))))))))))))))))))))))))))))))))))))))))))))</f>
        <v/>
      </c>
      <c r="J54" s="86" t="str">
        <f>IF($B54=$A54,'Mapeamento de Riscos'!V48,IF($B55=$A54,'Mapeamento de Riscos'!V49,IF($B56=$A54,'Mapeamento de Riscos'!V50,IF($B57=$A54,'Mapeamento de Riscos'!V51,IF($B58=$A54,'Mapeamento de Riscos'!V52,IF($B59=$A54,'Mapeamento de Riscos'!V53,IF($B60=$A54,'Mapeamento de Riscos'!V54,IF($B61=$A54,'Mapeamento de Riscos'!V55,IF($B62=$A54,'Mapeamento de Riscos'!V56,IF($B63=$A54,'Mapeamento de Riscos'!V57,IF($B64=$A54,'Mapeamento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Riscos'!V58,IF($B100=$A54,'Mapeamento de Riscos'!V59,IF($B101=$A54,'Mapeamento de Riscos'!V60,IF($B102=$A54,'Mapeamento de Riscos'!V61,IF($B103=$A54,'Mapeamento de Riscos'!V62,""))))))))))))))))))))))))))))))))))))))))))))))))))</f>
        <v/>
      </c>
      <c r="K54" s="86" t="str">
        <f>IF($B54=$A54,'Mapeamento de Riscos'!AG48,IF($B55=$A54,'Mapeamento de Riscos'!AG49,IF($B56=$A54,'Mapeamento de Riscos'!AG50,IF($B57=$A54,'Mapeamento de Riscos'!AG51,IF($B58=$A54,'Mapeamento de Riscos'!AG52,IF($B59=$A54,'Mapeamento de Riscos'!AG53,IF($B60=$A54,'Mapeamento de Riscos'!AG54,IF($B61=$A54,'Mapeamento de Riscos'!AG55,IF($B62=$A54,'Mapeamento de Riscos'!AG56,IF($B63=$A54,'Mapeamento de Riscos'!AG57,IF($B64=$A54,'Mapeamento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Riscos'!AG58,IF($B100=$A54,'Mapeamento de Riscos'!AG59,IF($B101=$A54,'Mapeamento de Riscos'!AG60,IF($B102=$A54,'Mapeamento de Riscos'!AG61,IF($B103=$A54,'Mapeamento de Riscos'!AG62,""))))))))))))))))))))))))))))))))))))))))))))))))))</f>
        <v/>
      </c>
      <c r="L54" s="86" t="str">
        <f>IF($B54=$A54,'Mapeamento de Riscos'!AH48,IF($B55=$A54,'Mapeamento de Riscos'!AH49,IF($B56=$A54,'Mapeamento de Riscos'!AH50,IF($B57=$A54,'Mapeamento de Riscos'!AH51,IF($B58=$A54,'Mapeamento de Riscos'!AH52,IF($B59=$A54,'Mapeamento de Riscos'!AH53,IF($B60=$A54,'Mapeamento de Riscos'!AH54,IF($B61=$A54,'Mapeamento de Riscos'!AH55,IF($B62=$A54,'Mapeamento de Riscos'!AH56,IF($B63=$A54,'Mapeamento de Riscos'!AH57,IF($B64=$A54,'Mapeamento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Riscos'!AH58,IF($B100=$A54,'Mapeamento de Riscos'!AH59,IF($B101=$A54,'Mapeamento de Riscos'!AH60,IF($B102=$A54,'Mapeamento de Riscos'!AH61,IF($B103=$A54,'Mapeamento de Riscos'!AH62,""))))))))))))))))))))))))))))))))))))))))))))))))))</f>
        <v/>
      </c>
      <c r="M54" s="249" t="str">
        <f>IF('Mapeamento de Riscos'!AI48&gt;0,(Q95&amp;" PREVENTIVO:  "&amp;'Mapeamento de Riscos'!AI48&amp;"
 ATENUANTE: "&amp;'Mapeamento de Riscos'!AK48&amp;""""),"")</f>
        <v/>
      </c>
      <c r="N54" s="249" t="str">
        <f>IF(C54='Mapeamento de Riscos'!A48,M54,IF(C54='Mapeamento de Riscos'!A49,'Matriz de Risco'!M55,IF(C54='Mapeamento de Riscos'!A50,'Matriz de Risco'!M56,IF(C54='Mapeamento de Riscos'!A51,'Matriz de Risco'!M57,IF(C54='Mapeamento de Riscos'!A52,'Matriz de Risco'!M58,IF(C54='Mapeamento de Riscos'!A53,'Matriz de Risco'!M59,IF(C54='Mapeamento de Riscos'!A54,'Matriz de Risco'!M60,IF(C54='Mapeamento de Riscos'!A55,'Matriz de Risco'!M61,IF(C54='Mapeamento de Riscos'!A56,'Matriz de Risco'!M62,IF(C54='Mapeamento de Riscos'!A57,'Matriz de Risco'!M63,""))))))))))</f>
        <v/>
      </c>
    </row>
    <row r="55" spans="1:14" ht="79.900000000000006" hidden="1" customHeight="1" x14ac:dyDescent="0.25">
      <c r="A55" s="244">
        <v>42</v>
      </c>
      <c r="B55" s="4" t="str">
        <f>IF('Mapeamento de Riscos'!B49="Gestão contratual",(COUNT($B$14:B54))+1,"")</f>
        <v/>
      </c>
      <c r="C55" s="281" t="str">
        <f>IF($B55=$A55,'Mapeamento de Riscos'!A49,IF($B56=$A55,'Mapeamento de Riscos'!A50,IF($B57=$A55,'Mapeamento de Riscos'!A51,IF($B58=$A55,'Mapeamento de Riscos'!A52,IF($B59=$A55,'Mapeamento de Riscos'!A53,IF($B60=$A55,'Mapeamento de Riscos'!A54,IF($B61=$A55,'Mapeamento de Riscos'!A55,IF($B62=$A55,'Mapeamento de Riscos'!A56,IF($B63=$A55,'Mapeamento de Riscos'!A57,IF($B64=$A55,'Mapeamento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Riscos'!A58,IF($B100=$A55,'Mapeamento de Riscos'!A59,IF($B101=$A55,'Mapeamento de Riscos'!A60,IF($B102=$A55,'Mapeamento de Riscos'!A61,IF($B103=$A55,'Mapeamento de Riscos'!A62,IF($B104=$A55,'Mapeamento de Riscos'!A63,""))))))))))))))))))))))))))))))))))))))))))))))))))</f>
        <v/>
      </c>
      <c r="D55" s="86" t="str">
        <f>IF($B55=$A55,'Mapeamento de Riscos'!B49,IF($B56=$A55,'Mapeamento de Riscos'!B50,IF($B57=$A55,'Mapeamento de Riscos'!B51,IF($B58=$A55,'Mapeamento de Riscos'!B52,IF($B59=$A55,'Mapeamento de Riscos'!B53,IF($B60=$A55,'Mapeamento de Riscos'!B54,IF($B61=$A55,'Mapeamento de Riscos'!B55,IF($B62=$A55,'Mapeamento de Riscos'!B56,IF($B63=$A55,'Mapeamento de Riscos'!B57,IF($B64=$A55,'Mapeamento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Riscos'!B58,IF($B100=$A55,'Mapeamento de Riscos'!B59,IF($B101=$A55,'Mapeamento de Riscos'!B60,IF($B102=$A55,'Mapeamento de Riscos'!B61,IF($B103=$A55,'Mapeamento de Riscos'!B62,IF($B104=$A55,'Mapeamento de Riscos'!B63,""))))))))))))))))))))))))))))))))))))))))))))))))))</f>
        <v/>
      </c>
      <c r="E55" s="250" t="str">
        <f>IF($B55=$A55,'Mapeamento de Riscos'!E49,IF($B56=$A55,'Mapeamento de Riscos'!E50,IF($B57=$A55,'Mapeamento de Riscos'!E51,IF($B58=$A55,'Mapeamento de Riscos'!E52,IF($B59=$A55,'Mapeamento de Riscos'!E53,IF($B60=$A55,'Mapeamento de Riscos'!E54,IF($B61=$A55,'Mapeamento de Riscos'!E55,IF($B62=$A55,'Mapeamento de Riscos'!E56,IF($B63=$A55,'Mapeamento de Riscos'!E57,IF($B64=$A55,'Mapeamento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Riscos'!E58,IF($B100=$A55,'Mapeamento de Riscos'!E59,IF($B101=$A55,'Mapeamento de Riscos'!E60,IF($B102=$A55,'Mapeamento de Riscos'!E61,IF($B103=$A55,'Mapeamento de Riscos'!E62,IF($B104=$A55,'Mapeamento de Riscos'!E63,""))))))))))))))))))))))))))))))))))))))))))))))))))</f>
        <v/>
      </c>
      <c r="F55" s="250" t="str">
        <f>IF($B55=$A55,'Mapeamento de Riscos'!F49,IF($B56=$A55,'Mapeamento de Riscos'!F50,IF($B57=$A55,'Mapeamento de Riscos'!F51,IF($B58=$A55,'Mapeamento de Riscos'!F52,IF($B59=$A55,'Mapeamento de Riscos'!F53,IF($B60=$A55,'Mapeamento de Riscos'!F54,IF($B61=$A55,'Mapeamento de Riscos'!F55,IF($B62=$A55,'Mapeamento de Riscos'!F56,IF($B63=$A55,'Mapeamento de Riscos'!F57,IF($B64=$A55,'Mapeamento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Riscos'!F58,IF($B100=$A55,'Mapeamento de Riscos'!F59,IF($B101=$A55,'Mapeamento de Riscos'!F60,IF($B102=$A55,'Mapeamento de Riscos'!F61,IF($B103=$A55,'Mapeamento de Riscos'!F62,IF($B104=$A55,'Mapeamento de Riscos'!F63,""))))))))))))))))))))))))))))))))))))))))))))))))))</f>
        <v/>
      </c>
      <c r="G55" s="250" t="str">
        <f>IF($B55=$A55,'Mapeamento de Riscos'!H49,IF($B56=$A55,'Mapeamento de Riscos'!H50,IF($B57=$A55,'Mapeamento de Riscos'!H51,IF($B58=$A55,'Mapeamento de Riscos'!H52,IF($B59=$A55,'Mapeamento de Riscos'!H53,IF($B60=$A55,'Mapeamento de Riscos'!H54,IF($B61=$A55,'Mapeamento de Riscos'!H55,IF($B62=$A55,'Mapeamento de Riscos'!H56,IF($B63=$A55,'Mapeamento de Riscos'!H57,IF($B64=$A55,'Mapeamento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Riscos'!H58,IF($B100=$A55,'Mapeamento de Riscos'!H59,IF($B101=$A55,'Mapeamento de Riscos'!H60,IF($B102=$A55,'Mapeamento de Riscos'!H61,IF($B103=$A55,'Mapeamento de Riscos'!H62,IF($B104=$A55,'Mapeamento de Riscos'!H63,""))))))))))))))))))))))))))))))))))))))))))))))))))</f>
        <v/>
      </c>
      <c r="H55" s="86" t="str">
        <f>IF($B55=$A55,'Mapeamento de Riscos'!I49,IF($B56=$A55,'Mapeamento de Riscos'!I50,IF($B57=$A55,'Mapeamento de Riscos'!I51,IF($B58=$A55,'Mapeamento de Riscos'!I52,IF($B59=$A55,'Mapeamento de Riscos'!I53,IF($B60=$A55,'Mapeamento de Riscos'!I54,IF($B61=$A55,'Mapeamento de Riscos'!I55,IF($B62=$A55,'Mapeamento de Riscos'!I56,IF($B63=$A55,'Mapeamento de Riscos'!I57,IF($B64=$A55,'Mapeamento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Riscos'!I58,IF($B100=$A55,'Mapeamento de Riscos'!I59,IF($B101=$A55,'Mapeamento de Riscos'!I60,IF($B102=$A55,'Mapeamento de Riscos'!I61,IF($B103=$A55,'Mapeamento de Riscos'!I62,IF($B104=$A55,'Mapeamento de Riscos'!I63,""))))))))))))))))))))))))))))))))))))))))))))))))))</f>
        <v/>
      </c>
      <c r="I55" s="86" t="str">
        <f>IF($B55=$A55,'Mapeamento de Riscos'!J49,IF($B56=$A55,'Mapeamento de Riscos'!J50,IF($B57=$A55,'Mapeamento de Riscos'!J51,IF($B58=$A55,'Mapeamento de Riscos'!J52,IF($B59=$A55,'Mapeamento de Riscos'!J53,IF($B60=$A55,'Mapeamento de Riscos'!J54,IF($B61=$A55,'Mapeamento de Riscos'!J55,IF($B62=$A55,'Mapeamento de Riscos'!J56,IF($B63=$A55,'Mapeamento de Riscos'!J57,IF($B64=$A55,'Mapeamento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Riscos'!J58,IF($B100=$A55,'Mapeamento de Riscos'!J59,IF($B101=$A55,'Mapeamento de Riscos'!J60,IF($B102=$A55,'Mapeamento de Riscos'!J61,IF($B103=$A55,'Mapeamento de Riscos'!J62,IF($B104=$A55,'Mapeamento de Riscos'!J63,""))))))))))))))))))))))))))))))))))))))))))))))))))</f>
        <v/>
      </c>
      <c r="J55" s="86" t="str">
        <f>IF($B55=$A55,'Mapeamento de Riscos'!V49,IF($B56=$A55,'Mapeamento de Riscos'!V50,IF($B57=$A55,'Mapeamento de Riscos'!V51,IF($B58=$A55,'Mapeamento de Riscos'!V52,IF($B59=$A55,'Mapeamento de Riscos'!V53,IF($B60=$A55,'Mapeamento de Riscos'!V54,IF($B61=$A55,'Mapeamento de Riscos'!V55,IF($B62=$A55,'Mapeamento de Riscos'!V56,IF($B63=$A55,'Mapeamento de Riscos'!V57,IF($B64=$A55,'Mapeamento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Riscos'!V58,IF($B100=$A55,'Mapeamento de Riscos'!V59,IF($B101=$A55,'Mapeamento de Riscos'!V60,IF($B102=$A55,'Mapeamento de Riscos'!V61,IF($B103=$A55,'Mapeamento de Riscos'!V62,IF($B104=$A55,'Mapeamento de Riscos'!V63,""))))))))))))))))))))))))))))))))))))))))))))))))))</f>
        <v/>
      </c>
      <c r="K55" s="86" t="str">
        <f>IF($B55=$A55,'Mapeamento de Riscos'!AG49,IF($B56=$A55,'Mapeamento de Riscos'!AG50,IF($B57=$A55,'Mapeamento de Riscos'!AG51,IF($B58=$A55,'Mapeamento de Riscos'!AG52,IF($B59=$A55,'Mapeamento de Riscos'!AG53,IF($B60=$A55,'Mapeamento de Riscos'!AG54,IF($B61=$A55,'Mapeamento de Riscos'!AG55,IF($B62=$A55,'Mapeamento de Riscos'!AG56,IF($B63=$A55,'Mapeamento de Riscos'!AG57,IF($B64=$A55,'Mapeamento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Riscos'!AG58,IF($B100=$A55,'Mapeamento de Riscos'!AG59,IF($B101=$A55,'Mapeamento de Riscos'!AG60,IF($B102=$A55,'Mapeamento de Riscos'!AG61,IF($B103=$A55,'Mapeamento de Riscos'!AG62,IF($B104=$A55,'Mapeamento de Riscos'!AG63,""))))))))))))))))))))))))))))))))))))))))))))))))))</f>
        <v/>
      </c>
      <c r="L55" s="86" t="str">
        <f>IF($B55=$A55,'Mapeamento de Riscos'!AH49,IF($B56=$A55,'Mapeamento de Riscos'!AH50,IF($B57=$A55,'Mapeamento de Riscos'!AH51,IF($B58=$A55,'Mapeamento de Riscos'!AH52,IF($B59=$A55,'Mapeamento de Riscos'!AH53,IF($B60=$A55,'Mapeamento de Riscos'!AH54,IF($B61=$A55,'Mapeamento de Riscos'!AH55,IF($B62=$A55,'Mapeamento de Riscos'!AH56,IF($B63=$A55,'Mapeamento de Riscos'!AH57,IF($B64=$A55,'Mapeamento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Riscos'!AH58,IF($B100=$A55,'Mapeamento de Riscos'!AH59,IF($B101=$A55,'Mapeamento de Riscos'!AH60,IF($B102=$A55,'Mapeamento de Riscos'!AH61,IF($B103=$A55,'Mapeamento de Riscos'!AH62,IF($B104=$A55,'Mapeamento de Riscos'!AH63,""))))))))))))))))))))))))))))))))))))))))))))))))))</f>
        <v/>
      </c>
      <c r="M55" s="249" t="str">
        <f>IF('Mapeamento de Riscos'!AI49&gt;0,(Q96&amp;" PREVENTIVO:  "&amp;'Mapeamento de Riscos'!AI49&amp;"
 ATENUANTE: "&amp;'Mapeamento de Riscos'!AK49&amp;""""),"")</f>
        <v/>
      </c>
      <c r="N55" s="249" t="str">
        <f>IF(C55='Mapeamento de Riscos'!A49,M55,IF(C55='Mapeamento de Riscos'!A50,'Matriz de Risco'!M56,IF(C55='Mapeamento de Riscos'!A51,'Matriz de Risco'!M57,IF(C55='Mapeamento de Riscos'!A52,'Matriz de Risco'!M58,IF(C55='Mapeamento de Riscos'!A53,'Matriz de Risco'!M59,IF(C55='Mapeamento de Riscos'!A54,'Matriz de Risco'!M60,IF(C55='Mapeamento de Riscos'!A55,'Matriz de Risco'!M61,IF(C55='Mapeamento de Riscos'!A56,'Matriz de Risco'!M62,IF(C55='Mapeamento de Riscos'!A57,'Matriz de Risco'!M63,"")))))))))</f>
        <v/>
      </c>
    </row>
    <row r="56" spans="1:14" ht="79.900000000000006" hidden="1" customHeight="1" x14ac:dyDescent="0.25">
      <c r="A56" s="244">
        <v>43</v>
      </c>
      <c r="B56" s="4" t="str">
        <f>IF('Mapeamento de Riscos'!B50="Gestão contratual",(COUNT($B$14:B55))+1,"")</f>
        <v/>
      </c>
      <c r="C56" s="281" t="str">
        <f>IF($B56=$A56,'Mapeamento de Riscos'!A50,IF($B57=$A56,'Mapeamento de Riscos'!A51,IF($B58=$A56,'Mapeamento de Riscos'!A52,IF($B59=$A56,'Mapeamento de Riscos'!A53,IF($B60=$A56,'Mapeamento de Riscos'!A54,IF($B61=$A56,'Mapeamento de Riscos'!A55,IF($B62=$A56,'Mapeamento de Riscos'!A56,IF($B63=$A56,'Mapeamento de Riscos'!A57,IF($B64=$A56,'Mapeamento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Riscos'!A58,IF($B100=$A56,'Mapeamento de Riscos'!A59,IF($B101=$A56,'Mapeamento de Riscos'!A60,IF($B102=$A56,'Mapeamento de Riscos'!A61,IF($B103=$A56,'Mapeamento de Riscos'!A62,IF($B104=$A56,'Mapeamento de Riscos'!A63,IF($B105=$A56,'Mapeamento de Riscos'!A64,""))))))))))))))))))))))))))))))))))))))))))))))))))</f>
        <v/>
      </c>
      <c r="D56" s="86" t="str">
        <f>IF($B56=$A56,'Mapeamento de Riscos'!B50,IF($B57=$A56,'Mapeamento de Riscos'!B51,IF($B58=$A56,'Mapeamento de Riscos'!B52,IF($B59=$A56,'Mapeamento de Riscos'!B53,IF($B60=$A56,'Mapeamento de Riscos'!B54,IF($B61=$A56,'Mapeamento de Riscos'!B55,IF($B62=$A56,'Mapeamento de Riscos'!B56,IF($B63=$A56,'Mapeamento de Riscos'!B57,IF($B64=$A56,'Mapeamento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Riscos'!B58,IF($B100=$A56,'Mapeamento de Riscos'!B59,IF($B101=$A56,'Mapeamento de Riscos'!B60,IF($B102=$A56,'Mapeamento de Riscos'!B61,IF($B103=$A56,'Mapeamento de Riscos'!B62,IF($B104=$A56,'Mapeamento de Riscos'!B63,IF($B105=$A56,'Mapeamento de Riscos'!B64,""))))))))))))))))))))))))))))))))))))))))))))))))))</f>
        <v/>
      </c>
      <c r="E56" s="250" t="str">
        <f>IF($B56=$A56,'Mapeamento de Riscos'!E50,IF($B57=$A56,'Mapeamento de Riscos'!E51,IF($B58=$A56,'Mapeamento de Riscos'!E52,IF($B59=$A56,'Mapeamento de Riscos'!E53,IF($B60=$A56,'Mapeamento de Riscos'!E54,IF($B61=$A56,'Mapeamento de Riscos'!E55,IF($B62=$A56,'Mapeamento de Riscos'!E56,IF($B63=$A56,'Mapeamento de Riscos'!E57,IF($B64=$A56,'Mapeamento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Riscos'!E58,IF($B100=$A56,'Mapeamento de Riscos'!E59,IF($B101=$A56,'Mapeamento de Riscos'!E60,IF($B102=$A56,'Mapeamento de Riscos'!E61,IF($B103=$A56,'Mapeamento de Riscos'!E62,IF($B104=$A56,'Mapeamento de Riscos'!E63,IF($B105=$A56,'Mapeamento de Riscos'!E64,""))))))))))))))))))))))))))))))))))))))))))))))))))</f>
        <v/>
      </c>
      <c r="F56" s="250" t="str">
        <f>IF($B56=$A56,'Mapeamento de Riscos'!F50,IF($B57=$A56,'Mapeamento de Riscos'!F51,IF($B58=$A56,'Mapeamento de Riscos'!F52,IF($B59=$A56,'Mapeamento de Riscos'!F53,IF($B60=$A56,'Mapeamento de Riscos'!F54,IF($B61=$A56,'Mapeamento de Riscos'!F55,IF($B62=$A56,'Mapeamento de Riscos'!F56,IF($B63=$A56,'Mapeamento de Riscos'!F57,IF($B64=$A56,'Mapeamento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Riscos'!F58,IF($B100=$A56,'Mapeamento de Riscos'!F59,IF($B101=$A56,'Mapeamento de Riscos'!F60,IF($B102=$A56,'Mapeamento de Riscos'!F61,IF($B103=$A56,'Mapeamento de Riscos'!F62,IF($B104=$A56,'Mapeamento de Riscos'!F63,IF($B105=$A56,'Mapeamento de Riscos'!F64,""))))))))))))))))))))))))))))))))))))))))))))))))))</f>
        <v/>
      </c>
      <c r="G56" s="250" t="str">
        <f>IF($B56=$A56,'Mapeamento de Riscos'!H50,IF($B57=$A56,'Mapeamento de Riscos'!H51,IF($B58=$A56,'Mapeamento de Riscos'!H52,IF($B59=$A56,'Mapeamento de Riscos'!H53,IF($B60=$A56,'Mapeamento de Riscos'!H54,IF($B61=$A56,'Mapeamento de Riscos'!H55,IF($B62=$A56,'Mapeamento de Riscos'!H56,IF($B63=$A56,'Mapeamento de Riscos'!H57,IF($B64=$A56,'Mapeamento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Riscos'!H58,IF($B100=$A56,'Mapeamento de Riscos'!H59,IF($B101=$A56,'Mapeamento de Riscos'!H60,IF($B102=$A56,'Mapeamento de Riscos'!H61,IF($B103=$A56,'Mapeamento de Riscos'!H62,IF($B104=$A56,'Mapeamento de Riscos'!H63,IF($B105=$A56,'Mapeamento de Riscos'!H64,""))))))))))))))))))))))))))))))))))))))))))))))))))</f>
        <v/>
      </c>
      <c r="H56" s="86" t="str">
        <f>IF($B56=$A56,'Mapeamento de Riscos'!I50,IF($B57=$A56,'Mapeamento de Riscos'!I51,IF($B58=$A56,'Mapeamento de Riscos'!I52,IF($B59=$A56,'Mapeamento de Riscos'!I53,IF($B60=$A56,'Mapeamento de Riscos'!I54,IF($B61=$A56,'Mapeamento de Riscos'!I55,IF($B62=$A56,'Mapeamento de Riscos'!I56,IF($B63=$A56,'Mapeamento de Riscos'!I57,IF($B64=$A56,'Mapeamento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Riscos'!I58,IF($B100=$A56,'Mapeamento de Riscos'!I59,IF($B101=$A56,'Mapeamento de Riscos'!I60,IF($B102=$A56,'Mapeamento de Riscos'!I61,IF($B103=$A56,'Mapeamento de Riscos'!I62,IF($B104=$A56,'Mapeamento de Riscos'!I63,IF($B105=$A56,'Mapeamento de Riscos'!I64,""))))))))))))))))))))))))))))))))))))))))))))))))))</f>
        <v/>
      </c>
      <c r="I56" s="86" t="str">
        <f>IF($B56=$A56,'Mapeamento de Riscos'!J50,IF($B57=$A56,'Mapeamento de Riscos'!J51,IF($B58=$A56,'Mapeamento de Riscos'!J52,IF($B59=$A56,'Mapeamento de Riscos'!J53,IF($B60=$A56,'Mapeamento de Riscos'!J54,IF($B61=$A56,'Mapeamento de Riscos'!J55,IF($B62=$A56,'Mapeamento de Riscos'!J56,IF($B63=$A56,'Mapeamento de Riscos'!J57,IF($B64=$A56,'Mapeamento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Riscos'!J58,IF($B100=$A56,'Mapeamento de Riscos'!J59,IF($B101=$A56,'Mapeamento de Riscos'!J60,IF($B102=$A56,'Mapeamento de Riscos'!J61,IF($B103=$A56,'Mapeamento de Riscos'!J62,IF($B104=$A56,'Mapeamento de Riscos'!J63,IF($B105=$A56,'Mapeamento de Riscos'!J64,""))))))))))))))))))))))))))))))))))))))))))))))))))</f>
        <v/>
      </c>
      <c r="J56" s="86" t="str">
        <f>IF($B56=$A56,'Mapeamento de Riscos'!V50,IF($B57=$A56,'Mapeamento de Riscos'!V51,IF($B58=$A56,'Mapeamento de Riscos'!V52,IF($B59=$A56,'Mapeamento de Riscos'!V53,IF($B60=$A56,'Mapeamento de Riscos'!V54,IF($B61=$A56,'Mapeamento de Riscos'!V55,IF($B62=$A56,'Mapeamento de Riscos'!V56,IF($B63=$A56,'Mapeamento de Riscos'!V57,IF($B64=$A56,'Mapeamento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Riscos'!V58,IF($B100=$A56,'Mapeamento de Riscos'!V59,IF($B101=$A56,'Mapeamento de Riscos'!V60,IF($B102=$A56,'Mapeamento de Riscos'!V61,IF($B103=$A56,'Mapeamento de Riscos'!V62,IF($B104=$A56,'Mapeamento de Riscos'!V63,IF($B105=$A56,'Mapeamento de Riscos'!V64,""))))))))))))))))))))))))))))))))))))))))))))))))))</f>
        <v/>
      </c>
      <c r="K56" s="86" t="str">
        <f>IF($B56=$A56,'Mapeamento de Riscos'!AG50,IF($B57=$A56,'Mapeamento de Riscos'!AG51,IF($B58=$A56,'Mapeamento de Riscos'!AG52,IF($B59=$A56,'Mapeamento de Riscos'!AG53,IF($B60=$A56,'Mapeamento de Riscos'!AG54,IF($B61=$A56,'Mapeamento de Riscos'!AG55,IF($B62=$A56,'Mapeamento de Riscos'!AG56,IF($B63=$A56,'Mapeamento de Riscos'!AG57,IF($B64=$A56,'Mapeamento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Riscos'!AG58,IF($B100=$A56,'Mapeamento de Riscos'!AG59,IF($B101=$A56,'Mapeamento de Riscos'!AG60,IF($B102=$A56,'Mapeamento de Riscos'!AG61,IF($B103=$A56,'Mapeamento de Riscos'!AG62,IF($B104=$A56,'Mapeamento de Riscos'!AG63,IF($B105=$A56,'Mapeamento de Riscos'!AG64,""))))))))))))))))))))))))))))))))))))))))))))))))))</f>
        <v/>
      </c>
      <c r="L56" s="86" t="str">
        <f>IF($B56=$A56,'Mapeamento de Riscos'!AH50,IF($B57=$A56,'Mapeamento de Riscos'!AH51,IF($B58=$A56,'Mapeamento de Riscos'!AH52,IF($B59=$A56,'Mapeamento de Riscos'!AH53,IF($B60=$A56,'Mapeamento de Riscos'!AH54,IF($B61=$A56,'Mapeamento de Riscos'!AH55,IF($B62=$A56,'Mapeamento de Riscos'!AH56,IF($B63=$A56,'Mapeamento de Riscos'!AH57,IF($B64=$A56,'Mapeamento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Riscos'!AH58,IF($B100=$A56,'Mapeamento de Riscos'!AH59,IF($B101=$A56,'Mapeamento de Riscos'!AH60,IF($B102=$A56,'Mapeamento de Riscos'!AH61,IF($B103=$A56,'Mapeamento de Riscos'!AH62,IF($B104=$A56,'Mapeamento de Riscos'!AH63,IF($B105=$A56,'Mapeamento de Riscos'!AH64,""))))))))))))))))))))))))))))))))))))))))))))))))))</f>
        <v/>
      </c>
      <c r="M56" s="249" t="str">
        <f>IF('Mapeamento de Riscos'!AI50&gt;0,(Q97&amp;" PREVENTIVO:  "&amp;'Mapeamento de Riscos'!AI50&amp;"
 ATENUANTE: "&amp;'Mapeamento de Riscos'!AK50&amp;""""),"")</f>
        <v/>
      </c>
      <c r="N56" s="249" t="str">
        <f>IF(C56='Mapeamento de Riscos'!A50,M56,IF(C56='Mapeamento de Riscos'!A51,'Matriz de Risco'!M57,IF(C56='Mapeamento de Riscos'!A52,'Matriz de Risco'!M58,IF(C56='Mapeamento de Riscos'!A53,'Matriz de Risco'!M59,IF(C56='Mapeamento de Riscos'!A54,'Matriz de Risco'!M60,IF(C56='Mapeamento de Riscos'!A55,'Matriz de Risco'!M61,IF(C56='Mapeamento de Riscos'!A56,'Matriz de Risco'!M62,IF(C56='Mapeamento de Riscos'!A57,'Matriz de Risco'!M63,""))))))))</f>
        <v/>
      </c>
    </row>
    <row r="57" spans="1:14" ht="79.900000000000006" hidden="1" customHeight="1" x14ac:dyDescent="0.25">
      <c r="A57" s="244">
        <v>44</v>
      </c>
      <c r="B57" s="4" t="str">
        <f>IF('Mapeamento de Riscos'!B51="Gestão contratual",(COUNT($B$14:B56))+1,"")</f>
        <v/>
      </c>
      <c r="C57" s="281" t="str">
        <f>IF($B57=$A57,'Mapeamento de Riscos'!A51,IF($B58=$A57,'Mapeamento de Riscos'!A52,IF($B59=$A57,'Mapeamento de Riscos'!A53,IF($B60=$A57,'Mapeamento de Riscos'!A54,IF($B61=$A57,'Mapeamento de Riscos'!A55,IF($B62=$A57,'Mapeamento de Riscos'!A56,IF($B63=$A57,'Mapeamento de Riscos'!A57,IF($B64=$A57,'Mapeamento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Riscos'!A58,IF($B100=$A57,'Mapeamento de Riscos'!A59,IF($B101=$A57,'Mapeamento de Riscos'!A60,IF($B102=$A57,'Mapeamento de Riscos'!A61,IF($B103=$A57,'Mapeamento de Riscos'!A62,IF($B104=$A57,'Mapeamento de Riscos'!A63,IF($B105=$A57,'Mapeamento de Riscos'!A64,IF($B106=$A57,'Mapeamento de Riscos'!A65,""))))))))))))))))))))))))))))))))))))))))))))))))))</f>
        <v/>
      </c>
      <c r="D57" s="86" t="str">
        <f>IF($B57=$A57,'Mapeamento de Riscos'!B51,IF($B58=$A57,'Mapeamento de Riscos'!B52,IF($B59=$A57,'Mapeamento de Riscos'!B53,IF($B60=$A57,'Mapeamento de Riscos'!B54,IF($B61=$A57,'Mapeamento de Riscos'!B55,IF($B62=$A57,'Mapeamento de Riscos'!B56,IF($B63=$A57,'Mapeamento de Riscos'!B57,IF($B64=$A57,'Mapeamento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Riscos'!B58,IF($B100=$A57,'Mapeamento de Riscos'!B59,IF($B101=$A57,'Mapeamento de Riscos'!B60,IF($B102=$A57,'Mapeamento de Riscos'!B61,IF($B103=$A57,'Mapeamento de Riscos'!B62,IF($B104=$A57,'Mapeamento de Riscos'!B63,IF($B105=$A57,'Mapeamento de Riscos'!B64,IF($B106=$A57,'Mapeamento de Riscos'!B65,""))))))))))))))))))))))))))))))))))))))))))))))))))</f>
        <v/>
      </c>
      <c r="E57" s="250" t="str">
        <f>IF($B57=$A57,'Mapeamento de Riscos'!E51,IF($B58=$A57,'Mapeamento de Riscos'!E52,IF($B59=$A57,'Mapeamento de Riscos'!E53,IF($B60=$A57,'Mapeamento de Riscos'!E54,IF($B61=$A57,'Mapeamento de Riscos'!E55,IF($B62=$A57,'Mapeamento de Riscos'!E56,IF($B63=$A57,'Mapeamento de Riscos'!E57,IF($B64=$A57,'Mapeamento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Riscos'!E58,IF($B100=$A57,'Mapeamento de Riscos'!E59,IF($B101=$A57,'Mapeamento de Riscos'!E60,IF($B102=$A57,'Mapeamento de Riscos'!E61,IF($B103=$A57,'Mapeamento de Riscos'!E62,IF($B104=$A57,'Mapeamento de Riscos'!E63,IF($B105=$A57,'Mapeamento de Riscos'!E64,IF($B106=$A57,'Mapeamento de Riscos'!E65,""))))))))))))))))))))))))))))))))))))))))))))))))))</f>
        <v/>
      </c>
      <c r="F57" s="250" t="str">
        <f>IF($B57=$A57,'Mapeamento de Riscos'!F51,IF($B58=$A57,'Mapeamento de Riscos'!F52,IF($B59=$A57,'Mapeamento de Riscos'!F53,IF($B60=$A57,'Mapeamento de Riscos'!F54,IF($B61=$A57,'Mapeamento de Riscos'!F55,IF($B62=$A57,'Mapeamento de Riscos'!F56,IF($B63=$A57,'Mapeamento de Riscos'!F57,IF($B64=$A57,'Mapeamento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Riscos'!F58,IF($B100=$A57,'Mapeamento de Riscos'!F59,IF($B101=$A57,'Mapeamento de Riscos'!F60,IF($B102=$A57,'Mapeamento de Riscos'!F61,IF($B103=$A57,'Mapeamento de Riscos'!F62,IF($B104=$A57,'Mapeamento de Riscos'!F63,IF($B105=$A57,'Mapeamento de Riscos'!F64,IF($B106=$A57,'Mapeamento de Riscos'!F65,""))))))))))))))))))))))))))))))))))))))))))))))))))</f>
        <v/>
      </c>
      <c r="G57" s="250" t="str">
        <f>IF($B57=$A57,'Mapeamento de Riscos'!H51,IF($B58=$A57,'Mapeamento de Riscos'!H52,IF($B59=$A57,'Mapeamento de Riscos'!H53,IF($B60=$A57,'Mapeamento de Riscos'!H54,IF($B61=$A57,'Mapeamento de Riscos'!H55,IF($B62=$A57,'Mapeamento de Riscos'!H56,IF($B63=$A57,'Mapeamento de Riscos'!H57,IF($B64=$A57,'Mapeamento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Riscos'!H58,IF($B100=$A57,'Mapeamento de Riscos'!H59,IF($B101=$A57,'Mapeamento de Riscos'!H60,IF($B102=$A57,'Mapeamento de Riscos'!H61,IF($B103=$A57,'Mapeamento de Riscos'!H62,IF($B104=$A57,'Mapeamento de Riscos'!H63,IF($B105=$A57,'Mapeamento de Riscos'!H64,IF($B106=$A57,'Mapeamento de Riscos'!H65,""))))))))))))))))))))))))))))))))))))))))))))))))))</f>
        <v/>
      </c>
      <c r="H57" s="86" t="str">
        <f>IF($B57=$A57,'Mapeamento de Riscos'!I51,IF($B58=$A57,'Mapeamento de Riscos'!I52,IF($B59=$A57,'Mapeamento de Riscos'!I53,IF($B60=$A57,'Mapeamento de Riscos'!I54,IF($B61=$A57,'Mapeamento de Riscos'!I55,IF($B62=$A57,'Mapeamento de Riscos'!I56,IF($B63=$A57,'Mapeamento de Riscos'!I57,IF($B64=$A57,'Mapeamento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Riscos'!I58,IF($B100=$A57,'Mapeamento de Riscos'!I59,IF($B101=$A57,'Mapeamento de Riscos'!I60,IF($B102=$A57,'Mapeamento de Riscos'!I61,IF($B103=$A57,'Mapeamento de Riscos'!I62,IF($B104=$A57,'Mapeamento de Riscos'!I63,IF($B105=$A57,'Mapeamento de Riscos'!I64,IF($B106=$A57,'Mapeamento de Riscos'!I65,""))))))))))))))))))))))))))))))))))))))))))))))))))</f>
        <v/>
      </c>
      <c r="I57" s="86" t="str">
        <f>IF($B57=$A57,'Mapeamento de Riscos'!J51,IF($B58=$A57,'Mapeamento de Riscos'!J52,IF($B59=$A57,'Mapeamento de Riscos'!J53,IF($B60=$A57,'Mapeamento de Riscos'!J54,IF($B61=$A57,'Mapeamento de Riscos'!J55,IF($B62=$A57,'Mapeamento de Riscos'!J56,IF($B63=$A57,'Mapeamento de Riscos'!J57,IF($B64=$A57,'Mapeamento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Riscos'!J58,IF($B100=$A57,'Mapeamento de Riscos'!J59,IF($B101=$A57,'Mapeamento de Riscos'!J60,IF($B102=$A57,'Mapeamento de Riscos'!J61,IF($B103=$A57,'Mapeamento de Riscos'!J62,IF($B104=$A57,'Mapeamento de Riscos'!J63,IF($B105=$A57,'Mapeamento de Riscos'!J64,IF($B106=$A57,'Mapeamento de Riscos'!J65,""))))))))))))))))))))))))))))))))))))))))))))))))))</f>
        <v/>
      </c>
      <c r="J57" s="86" t="str">
        <f>IF($B57=$A57,'Mapeamento de Riscos'!V51,IF($B58=$A57,'Mapeamento de Riscos'!V52,IF($B59=$A57,'Mapeamento de Riscos'!V53,IF($B60=$A57,'Mapeamento de Riscos'!V54,IF($B61=$A57,'Mapeamento de Riscos'!V55,IF($B62=$A57,'Mapeamento de Riscos'!V56,IF($B63=$A57,'Mapeamento de Riscos'!V57,IF($B64=$A57,'Mapeamento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Riscos'!V58,IF($B100=$A57,'Mapeamento de Riscos'!V59,IF($B101=$A57,'Mapeamento de Riscos'!V60,IF($B102=$A57,'Mapeamento de Riscos'!V61,IF($B103=$A57,'Mapeamento de Riscos'!V62,IF($B104=$A57,'Mapeamento de Riscos'!V63,IF($B105=$A57,'Mapeamento de Riscos'!V64,IF($B106=$A57,'Mapeamento de Riscos'!V65,""))))))))))))))))))))))))))))))))))))))))))))))))))</f>
        <v/>
      </c>
      <c r="K57" s="86" t="str">
        <f>IF($B57=$A57,'Mapeamento de Riscos'!AG51,IF($B58=$A57,'Mapeamento de Riscos'!AG52,IF($B59=$A57,'Mapeamento de Riscos'!AG53,IF($B60=$A57,'Mapeamento de Riscos'!AG54,IF($B61=$A57,'Mapeamento de Riscos'!AG55,IF($B62=$A57,'Mapeamento de Riscos'!AG56,IF($B63=$A57,'Mapeamento de Riscos'!AG57,IF($B64=$A57,'Mapeamento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Riscos'!AG58,IF($B100=$A57,'Mapeamento de Riscos'!AG59,IF($B101=$A57,'Mapeamento de Riscos'!AG60,IF($B102=$A57,'Mapeamento de Riscos'!AG61,IF($B103=$A57,'Mapeamento de Riscos'!AG62,IF($B104=$A57,'Mapeamento de Riscos'!AG63,IF($B105=$A57,'Mapeamento de Riscos'!AG64,IF($B106=$A57,'Mapeamento de Riscos'!AG65,""))))))))))))))))))))))))))))))))))))))))))))))))))</f>
        <v/>
      </c>
      <c r="L57" s="86" t="str">
        <f>IF($B57=$A57,'Mapeamento de Riscos'!AH51,IF($B58=$A57,'Mapeamento de Riscos'!AH52,IF($B59=$A57,'Mapeamento de Riscos'!AH53,IF($B60=$A57,'Mapeamento de Riscos'!AH54,IF($B61=$A57,'Mapeamento de Riscos'!AH55,IF($B62=$A57,'Mapeamento de Riscos'!AH56,IF($B63=$A57,'Mapeamento de Riscos'!AH57,IF($B64=$A57,'Mapeamento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Riscos'!AH58,IF($B100=$A57,'Mapeamento de Riscos'!AH59,IF($B101=$A57,'Mapeamento de Riscos'!AH60,IF($B102=$A57,'Mapeamento de Riscos'!AH61,IF($B103=$A57,'Mapeamento de Riscos'!AH62,IF($B104=$A57,'Mapeamento de Riscos'!AH63,IF($B105=$A57,'Mapeamento de Riscos'!AH64,IF($B106=$A57,'Mapeamento de Riscos'!AH65,""))))))))))))))))))))))))))))))))))))))))))))))))))</f>
        <v/>
      </c>
      <c r="M57" s="249" t="str">
        <f>IF('Mapeamento de Riscos'!AI51&gt;0,(Q98&amp;" PREVENTIVO:  "&amp;'Mapeamento de Riscos'!AI51&amp;"
 ATENUANTE: "&amp;'Mapeamento de Riscos'!AK51&amp;""""),"")</f>
        <v/>
      </c>
      <c r="N57" s="249" t="str">
        <f>IF(C57='Mapeamento de Riscos'!A51,M57,IF(C57='Mapeamento de Riscos'!A52,'Matriz de Risco'!M58,IF(C57='Mapeamento de Riscos'!A53,'Matriz de Risco'!M59,IF(C57='Mapeamento de Riscos'!A54,'Matriz de Risco'!M60,IF(C57='Mapeamento de Riscos'!A55,'Matriz de Risco'!M61,IF(C57='Mapeamento de Riscos'!A56,'Matriz de Risco'!M62,IF(C57='Mapeamento de Riscos'!A57,'Matriz de Risco'!M63,"")))))))</f>
        <v/>
      </c>
    </row>
    <row r="58" spans="1:14" ht="79.900000000000006" hidden="1" customHeight="1" x14ac:dyDescent="0.25">
      <c r="A58" s="244">
        <v>45</v>
      </c>
      <c r="B58" s="4" t="str">
        <f>IF('Mapeamento de Riscos'!B52="Gestão contratual",(COUNT($B$14:B57))+1,"")</f>
        <v/>
      </c>
      <c r="C58" s="281" t="str">
        <f>IF($B58=$A58,'Mapeamento de Riscos'!A52,IF($B59=$A58,'Mapeamento de Riscos'!A53,IF($B60=$A58,'Mapeamento de Riscos'!A54,IF($B61=$A58,'Mapeamento de Riscos'!A55,IF($B62=$A58,'Mapeamento de Riscos'!A56,IF($B63=$A58,'Mapeamento de Riscos'!A57,IF($B64=$A58,'Mapeamento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Riscos'!A58,IF($B100=$A58,'Mapeamento de Riscos'!A59,IF($B101=$A58,'Mapeamento de Riscos'!A60,IF($B102=$A58,'Mapeamento de Riscos'!A61,IF($B103=$A58,'Mapeamento de Riscos'!A62,IF($B104=$A58,'Mapeamento de Riscos'!A63,IF($B105=$A58,'Mapeamento de Riscos'!A64,IF($B106=$A58,'Mapeamento de Riscos'!A65,IF($B107=$A58,'Mapeamento de Riscos'!A66,""))))))))))))))))))))))))))))))))))))))))))))))))))</f>
        <v/>
      </c>
      <c r="D58" s="86" t="str">
        <f>IF($B58=$A58,'Mapeamento de Riscos'!B52,IF($B59=$A58,'Mapeamento de Riscos'!B53,IF($B60=$A58,'Mapeamento de Riscos'!B54,IF($B61=$A58,'Mapeamento de Riscos'!B55,IF($B62=$A58,'Mapeamento de Riscos'!B56,IF($B63=$A58,'Mapeamento de Riscos'!B57,IF($B64=$A58,'Mapeamento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Riscos'!B58,IF($B100=$A58,'Mapeamento de Riscos'!B59,IF($B101=$A58,'Mapeamento de Riscos'!B60,IF($B102=$A58,'Mapeamento de Riscos'!B61,IF($B103=$A58,'Mapeamento de Riscos'!B62,IF($B104=$A58,'Mapeamento de Riscos'!B63,IF($B105=$A58,'Mapeamento de Riscos'!B64,IF($B106=$A58,'Mapeamento de Riscos'!B65,IF($B107=$A58,'Mapeamento de Riscos'!B66,""))))))))))))))))))))))))))))))))))))))))))))))))))</f>
        <v/>
      </c>
      <c r="E58" s="250" t="str">
        <f>IF($B58=$A58,'Mapeamento de Riscos'!E52,IF($B59=$A58,'Mapeamento de Riscos'!E53,IF($B60=$A58,'Mapeamento de Riscos'!E54,IF($B61=$A58,'Mapeamento de Riscos'!E55,IF($B62=$A58,'Mapeamento de Riscos'!E56,IF($B63=$A58,'Mapeamento de Riscos'!E57,IF($B64=$A58,'Mapeamento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Riscos'!E58,IF($B100=$A58,'Mapeamento de Riscos'!E59,IF($B101=$A58,'Mapeamento de Riscos'!E60,IF($B102=$A58,'Mapeamento de Riscos'!E61,IF($B103=$A58,'Mapeamento de Riscos'!E62,IF($B104=$A58,'Mapeamento de Riscos'!E63,IF($B105=$A58,'Mapeamento de Riscos'!E64,IF($B106=$A58,'Mapeamento de Riscos'!E65,IF($B107=$A58,'Mapeamento de Riscos'!E66,""))))))))))))))))))))))))))))))))))))))))))))))))))</f>
        <v/>
      </c>
      <c r="F58" s="250" t="str">
        <f>IF($B58=$A58,'Mapeamento de Riscos'!F52,IF($B59=$A58,'Mapeamento de Riscos'!F53,IF($B60=$A58,'Mapeamento de Riscos'!F54,IF($B61=$A58,'Mapeamento de Riscos'!F55,IF($B62=$A58,'Mapeamento de Riscos'!F56,IF($B63=$A58,'Mapeamento de Riscos'!F57,IF($B64=$A58,'Mapeamento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Riscos'!F58,IF($B100=$A58,'Mapeamento de Riscos'!F59,IF($B101=$A58,'Mapeamento de Riscos'!F60,IF($B102=$A58,'Mapeamento de Riscos'!F61,IF($B103=$A58,'Mapeamento de Riscos'!F62,IF($B104=$A58,'Mapeamento de Riscos'!F63,IF($B105=$A58,'Mapeamento de Riscos'!F64,IF($B106=$A58,'Mapeamento de Riscos'!F65,IF($B107=$A58,'Mapeamento de Riscos'!F66,""))))))))))))))))))))))))))))))))))))))))))))))))))</f>
        <v/>
      </c>
      <c r="G58" s="250" t="str">
        <f>IF($B58=$A58,'Mapeamento de Riscos'!H52,IF($B59=$A58,'Mapeamento de Riscos'!H53,IF($B60=$A58,'Mapeamento de Riscos'!H54,IF($B61=$A58,'Mapeamento de Riscos'!H55,IF($B62=$A58,'Mapeamento de Riscos'!H56,IF($B63=$A58,'Mapeamento de Riscos'!H57,IF($B64=$A58,'Mapeamento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Riscos'!H58,IF($B100=$A58,'Mapeamento de Riscos'!H59,IF($B101=$A58,'Mapeamento de Riscos'!H60,IF($B102=$A58,'Mapeamento de Riscos'!H61,IF($B103=$A58,'Mapeamento de Riscos'!H62,IF($B104=$A58,'Mapeamento de Riscos'!H63,IF($B105=$A58,'Mapeamento de Riscos'!H64,IF($B106=$A58,'Mapeamento de Riscos'!H65,IF($B107=$A58,'Mapeamento de Riscos'!H66,""))))))))))))))))))))))))))))))))))))))))))))))))))</f>
        <v/>
      </c>
      <c r="H58" s="86" t="str">
        <f>IF($B58=$A58,'Mapeamento de Riscos'!I52,IF($B59=$A58,'Mapeamento de Riscos'!I53,IF($B60=$A58,'Mapeamento de Riscos'!I54,IF($B61=$A58,'Mapeamento de Riscos'!I55,IF($B62=$A58,'Mapeamento de Riscos'!I56,IF($B63=$A58,'Mapeamento de Riscos'!I57,IF($B64=$A58,'Mapeamento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Riscos'!I58,IF($B100=$A58,'Mapeamento de Riscos'!I59,IF($B101=$A58,'Mapeamento de Riscos'!I60,IF($B102=$A58,'Mapeamento de Riscos'!I61,IF($B103=$A58,'Mapeamento de Riscos'!I62,IF($B104=$A58,'Mapeamento de Riscos'!I63,IF($B105=$A58,'Mapeamento de Riscos'!I64,IF($B106=$A58,'Mapeamento de Riscos'!I65,IF($B107=$A58,'Mapeamento de Riscos'!I66,""))))))))))))))))))))))))))))))))))))))))))))))))))</f>
        <v/>
      </c>
      <c r="I58" s="86" t="str">
        <f>IF($B58=$A58,'Mapeamento de Riscos'!J52,IF($B59=$A58,'Mapeamento de Riscos'!J53,IF($B60=$A58,'Mapeamento de Riscos'!J54,IF($B61=$A58,'Mapeamento de Riscos'!J55,IF($B62=$A58,'Mapeamento de Riscos'!J56,IF($B63=$A58,'Mapeamento de Riscos'!J57,IF($B64=$A58,'Mapeamento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Riscos'!J58,IF($B100=$A58,'Mapeamento de Riscos'!J59,IF($B101=$A58,'Mapeamento de Riscos'!J60,IF($B102=$A58,'Mapeamento de Riscos'!J61,IF($B103=$A58,'Mapeamento de Riscos'!J62,IF($B104=$A58,'Mapeamento de Riscos'!J63,IF($B105=$A58,'Mapeamento de Riscos'!J64,IF($B106=$A58,'Mapeamento de Riscos'!J65,IF($B107=$A58,'Mapeamento de Riscos'!J66,""))))))))))))))))))))))))))))))))))))))))))))))))))</f>
        <v/>
      </c>
      <c r="J58" s="86" t="str">
        <f>IF($B58=$A58,'Mapeamento de Riscos'!V52,IF($B59=$A58,'Mapeamento de Riscos'!V53,IF($B60=$A58,'Mapeamento de Riscos'!V54,IF($B61=$A58,'Mapeamento de Riscos'!V55,IF($B62=$A58,'Mapeamento de Riscos'!V56,IF($B63=$A58,'Mapeamento de Riscos'!V57,IF($B64=$A58,'Mapeamento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Riscos'!V58,IF($B100=$A58,'Mapeamento de Riscos'!V59,IF($B101=$A58,'Mapeamento de Riscos'!V60,IF($B102=$A58,'Mapeamento de Riscos'!V61,IF($B103=$A58,'Mapeamento de Riscos'!V62,IF($B104=$A58,'Mapeamento de Riscos'!V63,IF($B105=$A58,'Mapeamento de Riscos'!V64,IF($B106=$A58,'Mapeamento de Riscos'!V65,IF($B107=$A58,'Mapeamento de Riscos'!V66,""))))))))))))))))))))))))))))))))))))))))))))))))))</f>
        <v/>
      </c>
      <c r="K58" s="86" t="str">
        <f>IF($B58=$A58,'Mapeamento de Riscos'!AG52,IF($B59=$A58,'Mapeamento de Riscos'!AG53,IF($B60=$A58,'Mapeamento de Riscos'!AG54,IF($B61=$A58,'Mapeamento de Riscos'!AG55,IF($B62=$A58,'Mapeamento de Riscos'!AG56,IF($B63=$A58,'Mapeamento de Riscos'!AG57,IF($B64=$A58,'Mapeamento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Riscos'!AG58,IF($B100=$A58,'Mapeamento de Riscos'!AG59,IF($B101=$A58,'Mapeamento de Riscos'!AG60,IF($B102=$A58,'Mapeamento de Riscos'!AG61,IF($B103=$A58,'Mapeamento de Riscos'!AG62,IF($B104=$A58,'Mapeamento de Riscos'!AG63,IF($B105=$A58,'Mapeamento de Riscos'!AG64,IF($B106=$A58,'Mapeamento de Riscos'!AG65,IF($B107=$A58,'Mapeamento de Riscos'!AG66,""))))))))))))))))))))))))))))))))))))))))))))))))))</f>
        <v/>
      </c>
      <c r="L58" s="86" t="str">
        <f>IF($B58=$A58,'Mapeamento de Riscos'!AH52,IF($B59=$A58,'Mapeamento de Riscos'!AH53,IF($B60=$A58,'Mapeamento de Riscos'!AH54,IF($B61=$A58,'Mapeamento de Riscos'!AH55,IF($B62=$A58,'Mapeamento de Riscos'!AH56,IF($B63=$A58,'Mapeamento de Riscos'!AH57,IF($B64=$A58,'Mapeamento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Riscos'!AH58,IF($B100=$A58,'Mapeamento de Riscos'!AH59,IF($B101=$A58,'Mapeamento de Riscos'!AH60,IF($B102=$A58,'Mapeamento de Riscos'!AH61,IF($B103=$A58,'Mapeamento de Riscos'!AH62,IF($B104=$A58,'Mapeamento de Riscos'!AH63,IF($B105=$A58,'Mapeamento de Riscos'!AH64,IF($B106=$A58,'Mapeamento de Riscos'!AH65,IF($B107=$A58,'Mapeamento de Riscos'!AH66,""))))))))))))))))))))))))))))))))))))))))))))))))))</f>
        <v/>
      </c>
      <c r="M58" s="249" t="str">
        <f>IF('Mapeamento de Riscos'!AI52&gt;0,(Q99&amp;" PREVENTIVO:  "&amp;'Mapeamento de Riscos'!AI52&amp;"
 ATENUANTE: "&amp;'Mapeamento de Riscos'!AK52&amp;""""),"")</f>
        <v/>
      </c>
      <c r="N58" s="249" t="str">
        <f>IF(C58='Mapeamento de Riscos'!A52,M58,IF(C58='Mapeamento de Riscos'!A53,'Matriz de Risco'!M59,IF(C58='Mapeamento de Riscos'!A54,'Matriz de Risco'!M60,IF(C58='Mapeamento de Riscos'!A55,'Matriz de Risco'!M61,IF(C58='Mapeamento de Riscos'!A56,'Matriz de Risco'!M62,IF(C58='Mapeamento de Riscos'!A57,'Matriz de Risco'!M63,""))))))</f>
        <v/>
      </c>
    </row>
    <row r="59" spans="1:14" ht="79.900000000000006" hidden="1" customHeight="1" x14ac:dyDescent="0.25">
      <c r="A59" s="244">
        <v>46</v>
      </c>
      <c r="B59" s="4" t="str">
        <f>IF('Mapeamento de Riscos'!B53="Gestão contratual",(COUNT($B$14:B58))+1,"")</f>
        <v/>
      </c>
      <c r="C59" s="281" t="str">
        <f>IF($B59=$A59,'Mapeamento de Riscos'!A53,IF($B60=$A59,'Mapeamento de Riscos'!A54,IF($B61=$A59,'Mapeamento de Riscos'!A55,IF($B62=$A59,'Mapeamento de Riscos'!A56,IF($B63=$A59,'Mapeamento de Riscos'!A57,IF($B64=$A59,'Mapeamento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Riscos'!A58,IF($B100=$A59,'Mapeamento de Riscos'!A59,IF($B101=$A59,'Mapeamento de Riscos'!A60,IF($B102=$A59,'Mapeamento de Riscos'!A61,IF($B103=$A59,'Mapeamento de Riscos'!A62,IF($B104=$A59,'Mapeamento de Riscos'!A63,IF($B105=$A59,'Mapeamento de Riscos'!A64,IF($B106=$A59,'Mapeamento de Riscos'!A65,IF($B107=$A59,'Mapeamento de Riscos'!A66,IF($B108=$A59,'Mapeamento de Riscos'!A67,""))))))))))))))))))))))))))))))))))))))))))))))))))</f>
        <v/>
      </c>
      <c r="D59" s="86" t="str">
        <f>IF($B59=$A59,'Mapeamento de Riscos'!B53,IF($B60=$A59,'Mapeamento de Riscos'!B54,IF($B61=$A59,'Mapeamento de Riscos'!B55,IF($B62=$A59,'Mapeamento de Riscos'!B56,IF($B63=$A59,'Mapeamento de Riscos'!B57,IF($B64=$A59,'Mapeamento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Riscos'!B58,IF($B100=$A59,'Mapeamento de Riscos'!B59,IF($B101=$A59,'Mapeamento de Riscos'!B60,IF($B102=$A59,'Mapeamento de Riscos'!B61,IF($B103=$A59,'Mapeamento de Riscos'!B62,IF($B104=$A59,'Mapeamento de Riscos'!B63,IF($B105=$A59,'Mapeamento de Riscos'!B64,IF($B106=$A59,'Mapeamento de Riscos'!B65,IF($B107=$A59,'Mapeamento de Riscos'!B66,IF($B108=$A59,'Mapeamento de Riscos'!B67,""))))))))))))))))))))))))))))))))))))))))))))))))))</f>
        <v/>
      </c>
      <c r="E59" s="250" t="str">
        <f>IF($B59=$A59,'Mapeamento de Riscos'!E53,IF($B60=$A59,'Mapeamento de Riscos'!E54,IF($B61=$A59,'Mapeamento de Riscos'!E55,IF($B62=$A59,'Mapeamento de Riscos'!E56,IF($B63=$A59,'Mapeamento de Riscos'!E57,IF($B64=$A59,'Mapeamento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Riscos'!E58,IF($B100=$A59,'Mapeamento de Riscos'!E59,IF($B101=$A59,'Mapeamento de Riscos'!E60,IF($B102=$A59,'Mapeamento de Riscos'!E61,IF($B103=$A59,'Mapeamento de Riscos'!E62,IF($B104=$A59,'Mapeamento de Riscos'!E63,IF($B105=$A59,'Mapeamento de Riscos'!E64,IF($B106=$A59,'Mapeamento de Riscos'!E65,IF($B107=$A59,'Mapeamento de Riscos'!E66,IF($B108=$A59,'Mapeamento de Riscos'!E67,""))))))))))))))))))))))))))))))))))))))))))))))))))</f>
        <v/>
      </c>
      <c r="F59" s="250" t="str">
        <f>IF($B59=$A59,'Mapeamento de Riscos'!F53,IF($B60=$A59,'Mapeamento de Riscos'!F54,IF($B61=$A59,'Mapeamento de Riscos'!F55,IF($B62=$A59,'Mapeamento de Riscos'!F56,IF($B63=$A59,'Mapeamento de Riscos'!F57,IF($B64=$A59,'Mapeamento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Riscos'!F58,IF($B100=$A59,'Mapeamento de Riscos'!F59,IF($B101=$A59,'Mapeamento de Riscos'!F60,IF($B102=$A59,'Mapeamento de Riscos'!F61,IF($B103=$A59,'Mapeamento de Riscos'!F62,IF($B104=$A59,'Mapeamento de Riscos'!F63,IF($B105=$A59,'Mapeamento de Riscos'!F64,IF($B106=$A59,'Mapeamento de Riscos'!F65,IF($B107=$A59,'Mapeamento de Riscos'!F66,IF($B108=$A59,'Mapeamento de Riscos'!F67,""))))))))))))))))))))))))))))))))))))))))))))))))))</f>
        <v/>
      </c>
      <c r="G59" s="250" t="str">
        <f>IF($B59=$A59,'Mapeamento de Riscos'!H53,IF($B60=$A59,'Mapeamento de Riscos'!H54,IF($B61=$A59,'Mapeamento de Riscos'!H55,IF($B62=$A59,'Mapeamento de Riscos'!H56,IF($B63=$A59,'Mapeamento de Riscos'!H57,IF($B64=$A59,'Mapeamento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Riscos'!H58,IF($B100=$A59,'Mapeamento de Riscos'!H59,IF($B101=$A59,'Mapeamento de Riscos'!H60,IF($B102=$A59,'Mapeamento de Riscos'!H61,IF($B103=$A59,'Mapeamento de Riscos'!H62,IF($B104=$A59,'Mapeamento de Riscos'!H63,IF($B105=$A59,'Mapeamento de Riscos'!H64,IF($B106=$A59,'Mapeamento de Riscos'!H65,IF($B107=$A59,'Mapeamento de Riscos'!H66,IF($B108=$A59,'Mapeamento de Riscos'!H67,""))))))))))))))))))))))))))))))))))))))))))))))))))</f>
        <v/>
      </c>
      <c r="H59" s="86" t="str">
        <f>IF($B59=$A59,'Mapeamento de Riscos'!I53,IF($B60=$A59,'Mapeamento de Riscos'!I54,IF($B61=$A59,'Mapeamento de Riscos'!I55,IF($B62=$A59,'Mapeamento de Riscos'!I56,IF($B63=$A59,'Mapeamento de Riscos'!I57,IF($B64=$A59,'Mapeamento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Riscos'!I58,IF($B100=$A59,'Mapeamento de Riscos'!I59,IF($B101=$A59,'Mapeamento de Riscos'!I60,IF($B102=$A59,'Mapeamento de Riscos'!I61,IF($B103=$A59,'Mapeamento de Riscos'!I62,IF($B104=$A59,'Mapeamento de Riscos'!I63,IF($B105=$A59,'Mapeamento de Riscos'!I64,IF($B106=$A59,'Mapeamento de Riscos'!I65,IF($B107=$A59,'Mapeamento de Riscos'!I66,IF($B108=$A59,'Mapeamento de Riscos'!I67,""))))))))))))))))))))))))))))))))))))))))))))))))))</f>
        <v/>
      </c>
      <c r="I59" s="86" t="str">
        <f>IF($B59=$A59,'Mapeamento de Riscos'!J53,IF($B60=$A59,'Mapeamento de Riscos'!J54,IF($B61=$A59,'Mapeamento de Riscos'!J55,IF($B62=$A59,'Mapeamento de Riscos'!J56,IF($B63=$A59,'Mapeamento de Riscos'!J57,IF($B64=$A59,'Mapeamento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Riscos'!J58,IF($B100=$A59,'Mapeamento de Riscos'!J59,IF($B101=$A59,'Mapeamento de Riscos'!J60,IF($B102=$A59,'Mapeamento de Riscos'!J61,IF($B103=$A59,'Mapeamento de Riscos'!J62,IF($B104=$A59,'Mapeamento de Riscos'!J63,IF($B105=$A59,'Mapeamento de Riscos'!J64,IF($B106=$A59,'Mapeamento de Riscos'!J65,IF($B107=$A59,'Mapeamento de Riscos'!J66,IF($B108=$A59,'Mapeamento de Riscos'!J67,""))))))))))))))))))))))))))))))))))))))))))))))))))</f>
        <v/>
      </c>
      <c r="J59" s="86" t="str">
        <f>IF($B59=$A59,'Mapeamento de Riscos'!V53,IF($B60=$A59,'Mapeamento de Riscos'!V54,IF($B61=$A59,'Mapeamento de Riscos'!V55,IF($B62=$A59,'Mapeamento de Riscos'!V56,IF($B63=$A59,'Mapeamento de Riscos'!V57,IF($B64=$A59,'Mapeamento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Riscos'!V58,IF($B100=$A59,'Mapeamento de Riscos'!V59,IF($B101=$A59,'Mapeamento de Riscos'!V60,IF($B102=$A59,'Mapeamento de Riscos'!V61,IF($B103=$A59,'Mapeamento de Riscos'!V62,IF($B104=$A59,'Mapeamento de Riscos'!V63,IF($B105=$A59,'Mapeamento de Riscos'!V64,IF($B106=$A59,'Mapeamento de Riscos'!V65,IF($B107=$A59,'Mapeamento de Riscos'!V66,IF($B108=$A59,'Mapeamento de Riscos'!V67,""))))))))))))))))))))))))))))))))))))))))))))))))))</f>
        <v/>
      </c>
      <c r="K59" s="86" t="str">
        <f>IF($B59=$A59,'Mapeamento de Riscos'!AG53,IF($B60=$A59,'Mapeamento de Riscos'!AG54,IF($B61=$A59,'Mapeamento de Riscos'!AG55,IF($B62=$A59,'Mapeamento de Riscos'!AG56,IF($B63=$A59,'Mapeamento de Riscos'!AG57,IF($B64=$A59,'Mapeamento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Riscos'!AG58,IF($B100=$A59,'Mapeamento de Riscos'!AG59,IF($B101=$A59,'Mapeamento de Riscos'!AG60,IF($B102=$A59,'Mapeamento de Riscos'!AG61,IF($B103=$A59,'Mapeamento de Riscos'!AG62,IF($B104=$A59,'Mapeamento de Riscos'!AG63,IF($B105=$A59,'Mapeamento de Riscos'!AG64,IF($B106=$A59,'Mapeamento de Riscos'!AG65,IF($B107=$A59,'Mapeamento de Riscos'!AG66,IF($B108=$A59,'Mapeamento de Riscos'!AG67,""))))))))))))))))))))))))))))))))))))))))))))))))))</f>
        <v/>
      </c>
      <c r="L59" s="86" t="str">
        <f>IF($B59=$A59,'Mapeamento de Riscos'!AH53,IF($B60=$A59,'Mapeamento de Riscos'!AH54,IF($B61=$A59,'Mapeamento de Riscos'!AH55,IF($B62=$A59,'Mapeamento de Riscos'!AH56,IF($B63=$A59,'Mapeamento de Riscos'!AH57,IF($B64=$A59,'Mapeamento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Riscos'!AH58,IF($B100=$A59,'Mapeamento de Riscos'!AH59,IF($B101=$A59,'Mapeamento de Riscos'!AH60,IF($B102=$A59,'Mapeamento de Riscos'!AH61,IF($B103=$A59,'Mapeamento de Riscos'!AH62,IF($B104=$A59,'Mapeamento de Riscos'!AH63,IF($B105=$A59,'Mapeamento de Riscos'!AH64,IF($B106=$A59,'Mapeamento de Riscos'!AH65,IF($B107=$A59,'Mapeamento de Riscos'!AH66,IF($B108=$A59,'Mapeamento de Riscos'!AH67,""))))))))))))))))))))))))))))))))))))))))))))))))))</f>
        <v/>
      </c>
      <c r="M59" s="249" t="str">
        <f>IF('Mapeamento de Riscos'!AI53&gt;0,(Q100&amp;" PREVENTIVO:  "&amp;'Mapeamento de Riscos'!AI53&amp;"
 ATENUANTE: "&amp;'Mapeamento de Riscos'!AK53&amp;""""),"")</f>
        <v/>
      </c>
      <c r="N59" s="249" t="str">
        <f>IF(C59='Mapeamento de Riscos'!A53,M59,IF(C59='Mapeamento de Riscos'!A54,'Matriz de Risco'!M60,IF(C59='Mapeamento de Riscos'!A55,'Matriz de Risco'!M61,IF(C59='Mapeamento de Riscos'!A56,'Matriz de Risco'!M62,IF(C59='Mapeamento de Riscos'!A57,'Matriz de Risco'!M63,"")))))</f>
        <v/>
      </c>
    </row>
    <row r="60" spans="1:14" ht="79.900000000000006" hidden="1" customHeight="1" x14ac:dyDescent="0.25">
      <c r="A60" s="244">
        <v>47</v>
      </c>
      <c r="B60" s="4" t="str">
        <f>IF('Mapeamento de Riscos'!B54="Gestão contratual",(COUNT($B$14:B59))+1,"")</f>
        <v/>
      </c>
      <c r="C60" s="281" t="str">
        <f>IF($B60=$A60,'Mapeamento de Riscos'!A54,IF($B61=$A60,'Mapeamento de Riscos'!A55,IF($B62=$A60,'Mapeamento de Riscos'!A56,IF($B63=$A60,'Mapeamento de Riscos'!A57,IF($B64=$A60,'Mapeamento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Riscos'!A58,IF($B100=$A60,'Mapeamento de Riscos'!A59,IF($B101=$A60,'Mapeamento de Riscos'!A60,IF($B102=$A60,'Mapeamento de Riscos'!A61,IF($B103=$A60,'Mapeamento de Riscos'!A62,IF($B104=$A60,'Mapeamento de Riscos'!A63,IF($B105=$A60,'Mapeamento de Riscos'!A64,IF($B106=$A60,'Mapeamento de Riscos'!A65,IF($B107=$A60,'Mapeamento de Riscos'!A66,IF($B108=$A60,'Mapeamento de Riscos'!A67,IF($B109=$A60,'Mapeamento de Riscos'!A68,""))))))))))))))))))))))))))))))))))))))))))))))))))</f>
        <v/>
      </c>
      <c r="D60" s="86" t="str">
        <f>IF($B60=$A60,'Mapeamento de Riscos'!B54,IF($B61=$A60,'Mapeamento de Riscos'!B55,IF($B62=$A60,'Mapeamento de Riscos'!B56,IF($B63=$A60,'Mapeamento de Riscos'!B57,IF($B64=$A60,'Mapeamento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Riscos'!B58,IF($B100=$A60,'Mapeamento de Riscos'!B59,IF($B101=$A60,'Mapeamento de Riscos'!B60,IF($B102=$A60,'Mapeamento de Riscos'!B61,IF($B103=$A60,'Mapeamento de Riscos'!B62,IF($B104=$A60,'Mapeamento de Riscos'!B63,IF($B105=$A60,'Mapeamento de Riscos'!B64,IF($B106=$A60,'Mapeamento de Riscos'!B65,IF($B107=$A60,'Mapeamento de Riscos'!B66,IF($B108=$A60,'Mapeamento de Riscos'!B67,IF($B109=$A60,'Mapeamento de Riscos'!B68,""))))))))))))))))))))))))))))))))))))))))))))))))))</f>
        <v/>
      </c>
      <c r="E60" s="250" t="str">
        <f>IF($B60=$A60,'Mapeamento de Riscos'!E54,IF($B61=$A60,'Mapeamento de Riscos'!E55,IF($B62=$A60,'Mapeamento de Riscos'!E56,IF($B63=$A60,'Mapeamento de Riscos'!E57,IF($B64=$A60,'Mapeamento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Riscos'!E58,IF($B100=$A60,'Mapeamento de Riscos'!E59,IF($B101=$A60,'Mapeamento de Riscos'!E60,IF($B102=$A60,'Mapeamento de Riscos'!E61,IF($B103=$A60,'Mapeamento de Riscos'!E62,IF($B104=$A60,'Mapeamento de Riscos'!E63,IF($B105=$A60,'Mapeamento de Riscos'!E64,IF($B106=$A60,'Mapeamento de Riscos'!E65,IF($B107=$A60,'Mapeamento de Riscos'!E66,IF($B108=$A60,'Mapeamento de Riscos'!E67,IF($B109=$A60,'Mapeamento de Riscos'!E68,""))))))))))))))))))))))))))))))))))))))))))))))))))</f>
        <v/>
      </c>
      <c r="F60" s="250" t="str">
        <f>IF($B60=$A60,'Mapeamento de Riscos'!F54,IF($B61=$A60,'Mapeamento de Riscos'!F55,IF($B62=$A60,'Mapeamento de Riscos'!F56,IF($B63=$A60,'Mapeamento de Riscos'!F57,IF($B64=$A60,'Mapeamento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Riscos'!F58,IF($B100=$A60,'Mapeamento de Riscos'!F59,IF($B101=$A60,'Mapeamento de Riscos'!F60,IF($B102=$A60,'Mapeamento de Riscos'!F61,IF($B103=$A60,'Mapeamento de Riscos'!F62,IF($B104=$A60,'Mapeamento de Riscos'!F63,IF($B105=$A60,'Mapeamento de Riscos'!F64,IF($B106=$A60,'Mapeamento de Riscos'!F65,IF($B107=$A60,'Mapeamento de Riscos'!F66,IF($B108=$A60,'Mapeamento de Riscos'!F67,IF($B109=$A60,'Mapeamento de Riscos'!F68,""))))))))))))))))))))))))))))))))))))))))))))))))))</f>
        <v/>
      </c>
      <c r="G60" s="250" t="str">
        <f>IF($B60=$A60,'Mapeamento de Riscos'!H54,IF($B61=$A60,'Mapeamento de Riscos'!H55,IF($B62=$A60,'Mapeamento de Riscos'!H56,IF($B63=$A60,'Mapeamento de Riscos'!H57,IF($B64=$A60,'Mapeamento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Riscos'!H58,IF($B100=$A60,'Mapeamento de Riscos'!H59,IF($B101=$A60,'Mapeamento de Riscos'!H60,IF($B102=$A60,'Mapeamento de Riscos'!H61,IF($B103=$A60,'Mapeamento de Riscos'!H62,IF($B104=$A60,'Mapeamento de Riscos'!H63,IF($B105=$A60,'Mapeamento de Riscos'!H64,IF($B106=$A60,'Mapeamento de Riscos'!H65,IF($B107=$A60,'Mapeamento de Riscos'!H66,IF($B108=$A60,'Mapeamento de Riscos'!H67,IF($B109=$A60,'Mapeamento de Riscos'!H68,""))))))))))))))))))))))))))))))))))))))))))))))))))</f>
        <v/>
      </c>
      <c r="H60" s="86" t="str">
        <f>IF($B60=$A60,'Mapeamento de Riscos'!I54,IF($B61=$A60,'Mapeamento de Riscos'!I55,IF($B62=$A60,'Mapeamento de Riscos'!I56,IF($B63=$A60,'Mapeamento de Riscos'!I57,IF($B64=$A60,'Mapeamento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Riscos'!I58,IF($B100=$A60,'Mapeamento de Riscos'!I59,IF($B101=$A60,'Mapeamento de Riscos'!I60,IF($B102=$A60,'Mapeamento de Riscos'!I61,IF($B103=$A60,'Mapeamento de Riscos'!I62,IF($B104=$A60,'Mapeamento de Riscos'!I63,IF($B105=$A60,'Mapeamento de Riscos'!I64,IF($B106=$A60,'Mapeamento de Riscos'!I65,IF($B107=$A60,'Mapeamento de Riscos'!I66,IF($B108=$A60,'Mapeamento de Riscos'!I67,IF($B109=$A60,'Mapeamento de Riscos'!I68,""))))))))))))))))))))))))))))))))))))))))))))))))))</f>
        <v/>
      </c>
      <c r="I60" s="86" t="str">
        <f>IF($B60=$A60,'Mapeamento de Riscos'!J54,IF($B61=$A60,'Mapeamento de Riscos'!J55,IF($B62=$A60,'Mapeamento de Riscos'!J56,IF($B63=$A60,'Mapeamento de Riscos'!J57,IF($B64=$A60,'Mapeamento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Riscos'!J58,IF($B100=$A60,'Mapeamento de Riscos'!J59,IF($B101=$A60,'Mapeamento de Riscos'!J60,IF($B102=$A60,'Mapeamento de Riscos'!J61,IF($B103=$A60,'Mapeamento de Riscos'!J62,IF($B104=$A60,'Mapeamento de Riscos'!J63,IF($B105=$A60,'Mapeamento de Riscos'!J64,IF($B106=$A60,'Mapeamento de Riscos'!J65,IF($B107=$A60,'Mapeamento de Riscos'!J66,IF($B108=$A60,'Mapeamento de Riscos'!J67,IF($B109=$A60,'Mapeamento de Riscos'!J68,""))))))))))))))))))))))))))))))))))))))))))))))))))</f>
        <v/>
      </c>
      <c r="J60" s="86" t="str">
        <f>IF($B60=$A60,'Mapeamento de Riscos'!V54,IF($B61=$A60,'Mapeamento de Riscos'!V55,IF($B62=$A60,'Mapeamento de Riscos'!V56,IF($B63=$A60,'Mapeamento de Riscos'!V57,IF($B64=$A60,'Mapeamento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Riscos'!V58,IF($B100=$A60,'Mapeamento de Riscos'!V59,IF($B101=$A60,'Mapeamento de Riscos'!V60,IF($B102=$A60,'Mapeamento de Riscos'!V61,IF($B103=$A60,'Mapeamento de Riscos'!V62,IF($B104=$A60,'Mapeamento de Riscos'!V63,IF($B105=$A60,'Mapeamento de Riscos'!V64,IF($B106=$A60,'Mapeamento de Riscos'!V65,IF($B107=$A60,'Mapeamento de Riscos'!V66,IF($B108=$A60,'Mapeamento de Riscos'!V67,IF($B109=$A60,'Mapeamento de Riscos'!V68,""))))))))))))))))))))))))))))))))))))))))))))))))))</f>
        <v/>
      </c>
      <c r="K60" s="86" t="str">
        <f>IF($B60=$A60,'Mapeamento de Riscos'!AG54,IF($B61=$A60,'Mapeamento de Riscos'!AG55,IF($B62=$A60,'Mapeamento de Riscos'!AG56,IF($B63=$A60,'Mapeamento de Riscos'!AG57,IF($B64=$A60,'Mapeamento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Riscos'!AG58,IF($B100=$A60,'Mapeamento de Riscos'!AG59,IF($B101=$A60,'Mapeamento de Riscos'!AG60,IF($B102=$A60,'Mapeamento de Riscos'!AG61,IF($B103=$A60,'Mapeamento de Riscos'!AG62,IF($B104=$A60,'Mapeamento de Riscos'!AG63,IF($B105=$A60,'Mapeamento de Riscos'!AG64,IF($B106=$A60,'Mapeamento de Riscos'!AG65,IF($B107=$A60,'Mapeamento de Riscos'!AG66,IF($B108=$A60,'Mapeamento de Riscos'!AG67,IF($B109=$A60,'Mapeamento de Riscos'!AG68,""))))))))))))))))))))))))))))))))))))))))))))))))))</f>
        <v/>
      </c>
      <c r="L60" s="86" t="str">
        <f>IF($B60=$A60,'Mapeamento de Riscos'!AH54,IF($B61=$A60,'Mapeamento de Riscos'!AH55,IF($B62=$A60,'Mapeamento de Riscos'!AH56,IF($B63=$A60,'Mapeamento de Riscos'!AH57,IF($B64=$A60,'Mapeamento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Riscos'!AH58,IF($B100=$A60,'Mapeamento de Riscos'!AH59,IF($B101=$A60,'Mapeamento de Riscos'!AH60,IF($B102=$A60,'Mapeamento de Riscos'!AH61,IF($B103=$A60,'Mapeamento de Riscos'!AH62,IF($B104=$A60,'Mapeamento de Riscos'!AH63,IF($B105=$A60,'Mapeamento de Riscos'!AH64,IF($B106=$A60,'Mapeamento de Riscos'!AH65,IF($B107=$A60,'Mapeamento de Riscos'!AH66,IF($B108=$A60,'Mapeamento de Riscos'!AH67,IF($B109=$A60,'Mapeamento de Riscos'!AH68,""))))))))))))))))))))))))))))))))))))))))))))))))))</f>
        <v/>
      </c>
      <c r="M60" s="249" t="str">
        <f>IF('Mapeamento de Riscos'!AI54&gt;0,(Q101&amp;" PREVENTIVO:  "&amp;'Mapeamento de Riscos'!AI54&amp;"
 ATENUANTE: "&amp;'Mapeamento de Riscos'!AK54&amp;""""),"")</f>
        <v/>
      </c>
      <c r="N60" s="249" t="str">
        <f>IF(C60='Mapeamento de Riscos'!A54,M60,IF(C60='Mapeamento de Riscos'!A55,'Matriz de Risco'!M61,IF(C60='Mapeamento de Riscos'!A56,'Matriz de Risco'!M62,IF(C60='Mapeamento de Riscos'!A57,'Matriz de Risco'!M63,""))))</f>
        <v/>
      </c>
    </row>
    <row r="61" spans="1:14" ht="79.900000000000006" hidden="1" customHeight="1" x14ac:dyDescent="0.25">
      <c r="A61" s="244">
        <v>48</v>
      </c>
      <c r="B61" s="4" t="str">
        <f>IF('Mapeamento de Riscos'!B55="Gestão contratual",(COUNT($B$14:B60))+1,"")</f>
        <v/>
      </c>
      <c r="C61" s="281" t="str">
        <f>IF($B61=$A61,'Mapeamento de Riscos'!A55,IF($B62=$A61,'Mapeamento de Riscos'!A56,IF($B63=$A61,'Mapeamento de Riscos'!A57,IF($B64=$A61,'Mapeamento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Riscos'!A58,IF($B100=$A61,'Mapeamento de Riscos'!A59,IF($B101=$A61,'Mapeamento de Riscos'!A60,IF($B102=$A61,'Mapeamento de Riscos'!A61,IF($B103=$A61,'Mapeamento de Riscos'!A62,IF($B104=$A61,'Mapeamento de Riscos'!A63,IF($B105=$A61,'Mapeamento de Riscos'!A64,IF($B106=$A61,'Mapeamento de Riscos'!A65,IF($B107=$A61,'Mapeamento de Riscos'!A66,IF($B108=$A61,'Mapeamento de Riscos'!A67,IF($B109=$A61,'Mapeamento de Riscos'!A68,IF($B110=$A61,'Mapeamento de Riscos'!A69,""))))))))))))))))))))))))))))))))))))))))))))))))))</f>
        <v/>
      </c>
      <c r="D61" s="86" t="str">
        <f>IF($B61=$A61,'Mapeamento de Riscos'!B55,IF($B62=$A61,'Mapeamento de Riscos'!B56,IF($B63=$A61,'Mapeamento de Riscos'!B57,IF($B64=$A61,'Mapeamento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Riscos'!B58,IF($B100=$A61,'Mapeamento de Riscos'!B59,IF($B101=$A61,'Mapeamento de Riscos'!B60,IF($B102=$A61,'Mapeamento de Riscos'!B61,IF($B103=$A61,'Mapeamento de Riscos'!B62,IF($B104=$A61,'Mapeamento de Riscos'!B63,IF($B105=$A61,'Mapeamento de Riscos'!B64,IF($B106=$A61,'Mapeamento de Riscos'!B65,IF($B107=$A61,'Mapeamento de Riscos'!B66,IF($B108=$A61,'Mapeamento de Riscos'!B67,IF($B109=$A61,'Mapeamento de Riscos'!B68,IF($B110=$A61,'Mapeamento de Riscos'!B69,""))))))))))))))))))))))))))))))))))))))))))))))))))</f>
        <v/>
      </c>
      <c r="E61" s="250" t="str">
        <f>IF($B61=$A61,'Mapeamento de Riscos'!E55,IF($B62=$A61,'Mapeamento de Riscos'!E56,IF($B63=$A61,'Mapeamento de Riscos'!E57,IF($B64=$A61,'Mapeamento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Riscos'!E58,IF($B100=$A61,'Mapeamento de Riscos'!E59,IF($B101=$A61,'Mapeamento de Riscos'!E60,IF($B102=$A61,'Mapeamento de Riscos'!E61,IF($B103=$A61,'Mapeamento de Riscos'!E62,IF($B104=$A61,'Mapeamento de Riscos'!E63,IF($B105=$A61,'Mapeamento de Riscos'!E64,IF($B106=$A61,'Mapeamento de Riscos'!E65,IF($B107=$A61,'Mapeamento de Riscos'!E66,IF($B108=$A61,'Mapeamento de Riscos'!E67,IF($B109=$A61,'Mapeamento de Riscos'!E68,IF($B110=$A61,'Mapeamento de Riscos'!E69,""))))))))))))))))))))))))))))))))))))))))))))))))))</f>
        <v/>
      </c>
      <c r="F61" s="250" t="str">
        <f>IF($B61=$A61,'Mapeamento de Riscos'!F55,IF($B62=$A61,'Mapeamento de Riscos'!F56,IF($B63=$A61,'Mapeamento de Riscos'!F57,IF($B64=$A61,'Mapeamento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Riscos'!F58,IF($B100=$A61,'Mapeamento de Riscos'!F59,IF($B101=$A61,'Mapeamento de Riscos'!F60,IF($B102=$A61,'Mapeamento de Riscos'!F61,IF($B103=$A61,'Mapeamento de Riscos'!F62,IF($B104=$A61,'Mapeamento de Riscos'!F63,IF($B105=$A61,'Mapeamento de Riscos'!F64,IF($B106=$A61,'Mapeamento de Riscos'!F65,IF($B107=$A61,'Mapeamento de Riscos'!F66,IF($B108=$A61,'Mapeamento de Riscos'!F67,IF($B109=$A61,'Mapeamento de Riscos'!F68,IF($B110=$A61,'Mapeamento de Riscos'!F69,""))))))))))))))))))))))))))))))))))))))))))))))))))</f>
        <v/>
      </c>
      <c r="G61" s="250" t="str">
        <f>IF($B61=$A61,'Mapeamento de Riscos'!H55,IF($B62=$A61,'Mapeamento de Riscos'!H56,IF($B63=$A61,'Mapeamento de Riscos'!H57,IF($B64=$A61,'Mapeamento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Riscos'!H58,IF($B100=$A61,'Mapeamento de Riscos'!H59,IF($B101=$A61,'Mapeamento de Riscos'!H60,IF($B102=$A61,'Mapeamento de Riscos'!H61,IF($B103=$A61,'Mapeamento de Riscos'!H62,IF($B104=$A61,'Mapeamento de Riscos'!H63,IF($B105=$A61,'Mapeamento de Riscos'!H64,IF($B106=$A61,'Mapeamento de Riscos'!H65,IF($B107=$A61,'Mapeamento de Riscos'!H66,IF($B108=$A61,'Mapeamento de Riscos'!H67,IF($B109=$A61,'Mapeamento de Riscos'!H68,IF($B110=$A61,'Mapeamento de Riscos'!H69,""))))))))))))))))))))))))))))))))))))))))))))))))))</f>
        <v/>
      </c>
      <c r="H61" s="86" t="str">
        <f>IF($B61=$A61,'Mapeamento de Riscos'!I55,IF($B62=$A61,'Mapeamento de Riscos'!I56,IF($B63=$A61,'Mapeamento de Riscos'!I57,IF($B64=$A61,'Mapeamento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Riscos'!I58,IF($B100=$A61,'Mapeamento de Riscos'!I59,IF($B101=$A61,'Mapeamento de Riscos'!I60,IF($B102=$A61,'Mapeamento de Riscos'!I61,IF($B103=$A61,'Mapeamento de Riscos'!I62,IF($B104=$A61,'Mapeamento de Riscos'!I63,IF($B105=$A61,'Mapeamento de Riscos'!I64,IF($B106=$A61,'Mapeamento de Riscos'!I65,IF($B107=$A61,'Mapeamento de Riscos'!I66,IF($B108=$A61,'Mapeamento de Riscos'!I67,IF($B109=$A61,'Mapeamento de Riscos'!I68,IF($B110=$A61,'Mapeamento de Riscos'!I69,""))))))))))))))))))))))))))))))))))))))))))))))))))</f>
        <v/>
      </c>
      <c r="I61" s="86" t="str">
        <f>IF($B61=$A61,'Mapeamento de Riscos'!J55,IF($B62=$A61,'Mapeamento de Riscos'!J56,IF($B63=$A61,'Mapeamento de Riscos'!J57,IF($B64=$A61,'Mapeamento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Riscos'!J58,IF($B100=$A61,'Mapeamento de Riscos'!J59,IF($B101=$A61,'Mapeamento de Riscos'!J60,IF($B102=$A61,'Mapeamento de Riscos'!J61,IF($B103=$A61,'Mapeamento de Riscos'!J62,IF($B104=$A61,'Mapeamento de Riscos'!J63,IF($B105=$A61,'Mapeamento de Riscos'!J64,IF($B106=$A61,'Mapeamento de Riscos'!J65,IF($B107=$A61,'Mapeamento de Riscos'!J66,IF($B108=$A61,'Mapeamento de Riscos'!J67,IF($B109=$A61,'Mapeamento de Riscos'!J68,IF($B110=$A61,'Mapeamento de Riscos'!J69,""))))))))))))))))))))))))))))))))))))))))))))))))))</f>
        <v/>
      </c>
      <c r="J61" s="86" t="str">
        <f>IF($B61=$A61,'Mapeamento de Riscos'!V55,IF($B62=$A61,'Mapeamento de Riscos'!V56,IF($B63=$A61,'Mapeamento de Riscos'!V57,IF($B64=$A61,'Mapeamento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Riscos'!V58,IF($B100=$A61,'Mapeamento de Riscos'!V59,IF($B101=$A61,'Mapeamento de Riscos'!V60,IF($B102=$A61,'Mapeamento de Riscos'!V61,IF($B103=$A61,'Mapeamento de Riscos'!V62,IF($B104=$A61,'Mapeamento de Riscos'!V63,IF($B105=$A61,'Mapeamento de Riscos'!V64,IF($B106=$A61,'Mapeamento de Riscos'!V65,IF($B107=$A61,'Mapeamento de Riscos'!V66,IF($B108=$A61,'Mapeamento de Riscos'!V67,IF($B109=$A61,'Mapeamento de Riscos'!V68,IF($B110=$A61,'Mapeamento de Riscos'!V69,""))))))))))))))))))))))))))))))))))))))))))))))))))</f>
        <v/>
      </c>
      <c r="K61" s="86" t="str">
        <f>IF($B61=$A61,'Mapeamento de Riscos'!AG55,IF($B62=$A61,'Mapeamento de Riscos'!AG56,IF($B63=$A61,'Mapeamento de Riscos'!AG57,IF($B64=$A61,'Mapeamento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Riscos'!AG58,IF($B100=$A61,'Mapeamento de Riscos'!AG59,IF($B101=$A61,'Mapeamento de Riscos'!AG60,IF($B102=$A61,'Mapeamento de Riscos'!AG61,IF($B103=$A61,'Mapeamento de Riscos'!AG62,IF($B104=$A61,'Mapeamento de Riscos'!AG63,IF($B105=$A61,'Mapeamento de Riscos'!AG64,IF($B106=$A61,'Mapeamento de Riscos'!AG65,IF($B107=$A61,'Mapeamento de Riscos'!AG66,IF($B108=$A61,'Mapeamento de Riscos'!AG67,IF($B109=$A61,'Mapeamento de Riscos'!AG68,IF($B110=$A61,'Mapeamento de Riscos'!AG69,""))))))))))))))))))))))))))))))))))))))))))))))))))</f>
        <v/>
      </c>
      <c r="L61" s="86" t="str">
        <f>IF($B61=$A61,'Mapeamento de Riscos'!AH55,IF($B62=$A61,'Mapeamento de Riscos'!AH56,IF($B63=$A61,'Mapeamento de Riscos'!AH57,IF($B64=$A61,'Mapeamento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Riscos'!AH58,IF($B100=$A61,'Mapeamento de Riscos'!AH59,IF($B101=$A61,'Mapeamento de Riscos'!AH60,IF($B102=$A61,'Mapeamento de Riscos'!AH61,IF($B103=$A61,'Mapeamento de Riscos'!AH62,IF($B104=$A61,'Mapeamento de Riscos'!AH63,IF($B105=$A61,'Mapeamento de Riscos'!AH64,IF($B106=$A61,'Mapeamento de Riscos'!AH65,IF($B107=$A61,'Mapeamento de Riscos'!AH66,IF($B108=$A61,'Mapeamento de Riscos'!AH67,IF($B109=$A61,'Mapeamento de Riscos'!AH68,IF($B110=$A61,'Mapeamento de Riscos'!AH69,""))))))))))))))))))))))))))))))))))))))))))))))))))</f>
        <v/>
      </c>
      <c r="M61" s="249" t="str">
        <f>IF('Mapeamento de Riscos'!AI55&gt;0,(Q102&amp;" PREVENTIVO:  "&amp;'Mapeamento de Riscos'!AI55&amp;"
 ATENUANTE: "&amp;'Mapeamento de Riscos'!AK55&amp;""""),"")</f>
        <v/>
      </c>
      <c r="N61" s="249" t="str">
        <f>IF(C61='Mapeamento de Riscos'!A55,M61,IF(C61='Mapeamento de Riscos'!A56,'Matriz de Risco'!M62,IF(C61='Mapeamento de Riscos'!A57,'Matriz de Risco'!M63,"")))</f>
        <v/>
      </c>
    </row>
    <row r="62" spans="1:14" ht="79.900000000000006" hidden="1" customHeight="1" x14ac:dyDescent="0.25">
      <c r="A62" s="244">
        <v>49</v>
      </c>
      <c r="B62" s="4" t="str">
        <f>IF('Mapeamento de Riscos'!B56="Gestão contratual",(COUNT($B$14:B61))+1,"")</f>
        <v/>
      </c>
      <c r="C62" s="281" t="str">
        <f>IF($B62=$A62,'Mapeamento de Riscos'!A56,IF($B63=$A62,'Mapeamento de Riscos'!A57,IF($B64=$A62,'Mapeamento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Riscos'!A58,IF($B100=$A62,'Mapeamento de Riscos'!A59,IF($B101=$A62,'Mapeamento de Riscos'!A60,IF($B102=$A62,'Mapeamento de Riscos'!A61,IF($B103=$A62,'Mapeamento de Riscos'!A62,IF($B104=$A62,'Mapeamento de Riscos'!A63,IF($B105=$A62,'Mapeamento de Riscos'!A64,IF($B106=$A62,'Mapeamento de Riscos'!A65,IF($B107=$A62,'Mapeamento de Riscos'!A66,IF($B108=$A62,'Mapeamento de Riscos'!A67,IF($B109=$A62,'Mapeamento de Riscos'!A68,IF($B110=$A62,'Mapeamento de Riscos'!A69,IF($B111=$A62,'Mapeamento de Riscos'!A70,""))))))))))))))))))))))))))))))))))))))))))))))))))</f>
        <v/>
      </c>
      <c r="D62" s="86" t="str">
        <f>IF($B62=$A62,'Mapeamento de Riscos'!B56,IF($B63=$A62,'Mapeamento de Riscos'!B57,IF($B64=$A62,'Mapeamento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Riscos'!B58,IF($B100=$A62,'Mapeamento de Riscos'!B59,IF($B101=$A62,'Mapeamento de Riscos'!B60,IF($B102=$A62,'Mapeamento de Riscos'!B61,IF($B103=$A62,'Mapeamento de Riscos'!B62,IF($B104=$A62,'Mapeamento de Riscos'!B63,IF($B105=$A62,'Mapeamento de Riscos'!B64,IF($B106=$A62,'Mapeamento de Riscos'!B65,IF($B107=$A62,'Mapeamento de Riscos'!B66,IF($B108=$A62,'Mapeamento de Riscos'!B67,IF($B109=$A62,'Mapeamento de Riscos'!B68,IF($B110=$A62,'Mapeamento de Riscos'!B69,IF($B111=$A62,'Mapeamento de Riscos'!B70,""))))))))))))))))))))))))))))))))))))))))))))))))))</f>
        <v/>
      </c>
      <c r="E62" s="250" t="str">
        <f>IF($B62=$A62,'Mapeamento de Riscos'!E56,IF($B63=$A62,'Mapeamento de Riscos'!E57,IF($B64=$A62,'Mapeamento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Riscos'!E58,IF($B100=$A62,'Mapeamento de Riscos'!E59,IF($B101=$A62,'Mapeamento de Riscos'!E60,IF($B102=$A62,'Mapeamento de Riscos'!E61,IF($B103=$A62,'Mapeamento de Riscos'!E62,IF($B104=$A62,'Mapeamento de Riscos'!E63,IF($B105=$A62,'Mapeamento de Riscos'!E64,IF($B106=$A62,'Mapeamento de Riscos'!E65,IF($B107=$A62,'Mapeamento de Riscos'!E66,IF($B108=$A62,'Mapeamento de Riscos'!E67,IF($B109=$A62,'Mapeamento de Riscos'!E68,IF($B110=$A62,'Mapeamento de Riscos'!E69,IF($B111=$A62,'Mapeamento de Riscos'!E70,""))))))))))))))))))))))))))))))))))))))))))))))))))</f>
        <v/>
      </c>
      <c r="F62" s="250" t="str">
        <f>IF($B62=$A62,'Mapeamento de Riscos'!F56,IF($B63=$A62,'Mapeamento de Riscos'!F57,IF($B64=$A62,'Mapeamento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Riscos'!F58,IF($B100=$A62,'Mapeamento de Riscos'!F59,IF($B101=$A62,'Mapeamento de Riscos'!F60,IF($B102=$A62,'Mapeamento de Riscos'!F61,IF($B103=$A62,'Mapeamento de Riscos'!F62,IF($B104=$A62,'Mapeamento de Riscos'!F63,IF($B105=$A62,'Mapeamento de Riscos'!F64,IF($B106=$A62,'Mapeamento de Riscos'!F65,IF($B107=$A62,'Mapeamento de Riscos'!F66,IF($B108=$A62,'Mapeamento de Riscos'!F67,IF($B109=$A62,'Mapeamento de Riscos'!F68,IF($B110=$A62,'Mapeamento de Riscos'!F69,IF($B111=$A62,'Mapeamento de Riscos'!F70,""))))))))))))))))))))))))))))))))))))))))))))))))))</f>
        <v/>
      </c>
      <c r="G62" s="250" t="str">
        <f>IF($B62=$A62,'Mapeamento de Riscos'!H56,IF($B63=$A62,'Mapeamento de Riscos'!H57,IF($B64=$A62,'Mapeamento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Riscos'!H58,IF($B100=$A62,'Mapeamento de Riscos'!H59,IF($B101=$A62,'Mapeamento de Riscos'!H60,IF($B102=$A62,'Mapeamento de Riscos'!H61,IF($B103=$A62,'Mapeamento de Riscos'!H62,IF($B104=$A62,'Mapeamento de Riscos'!H63,IF($B105=$A62,'Mapeamento de Riscos'!H64,IF($B106=$A62,'Mapeamento de Riscos'!H65,IF($B107=$A62,'Mapeamento de Riscos'!H66,IF($B108=$A62,'Mapeamento de Riscos'!H67,IF($B109=$A62,'Mapeamento de Riscos'!H68,IF($B110=$A62,'Mapeamento de Riscos'!H69,IF($B111=$A62,'Mapeamento de Riscos'!H70,""))))))))))))))))))))))))))))))))))))))))))))))))))</f>
        <v/>
      </c>
      <c r="H62" s="86" t="str">
        <f>IF($B62=$A62,'Mapeamento de Riscos'!I56,IF($B63=$A62,'Mapeamento de Riscos'!I57,IF($B64=$A62,'Mapeamento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Riscos'!I58,IF($B100=$A62,'Mapeamento de Riscos'!I59,IF($B101=$A62,'Mapeamento de Riscos'!I60,IF($B102=$A62,'Mapeamento de Riscos'!I61,IF($B103=$A62,'Mapeamento de Riscos'!I62,IF($B104=$A62,'Mapeamento de Riscos'!I63,IF($B105=$A62,'Mapeamento de Riscos'!I64,IF($B106=$A62,'Mapeamento de Riscos'!I65,IF($B107=$A62,'Mapeamento de Riscos'!I66,IF($B108=$A62,'Mapeamento de Riscos'!I67,IF($B109=$A62,'Mapeamento de Riscos'!I68,IF($B110=$A62,'Mapeamento de Riscos'!I69,IF($B111=$A62,'Mapeamento de Riscos'!I70,""))))))))))))))))))))))))))))))))))))))))))))))))))</f>
        <v/>
      </c>
      <c r="I62" s="86" t="str">
        <f>IF($B62=$A62,'Mapeamento de Riscos'!J56,IF($B63=$A62,'Mapeamento de Riscos'!J57,IF($B64=$A62,'Mapeamento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Riscos'!J58,IF($B100=$A62,'Mapeamento de Riscos'!J59,IF($B101=$A62,'Mapeamento de Riscos'!J60,IF($B102=$A62,'Mapeamento de Riscos'!J61,IF($B103=$A62,'Mapeamento de Riscos'!J62,IF($B104=$A62,'Mapeamento de Riscos'!J63,IF($B105=$A62,'Mapeamento de Riscos'!J64,IF($B106=$A62,'Mapeamento de Riscos'!J65,IF($B107=$A62,'Mapeamento de Riscos'!J66,IF($B108=$A62,'Mapeamento de Riscos'!J67,IF($B109=$A62,'Mapeamento de Riscos'!J68,IF($B110=$A62,'Mapeamento de Riscos'!J69,IF($B111=$A62,'Mapeamento de Riscos'!J70,""))))))))))))))))))))))))))))))))))))))))))))))))))</f>
        <v/>
      </c>
      <c r="J62" s="86" t="str">
        <f>IF($B62=$A62,'Mapeamento de Riscos'!V56,IF($B63=$A62,'Mapeamento de Riscos'!V57,IF($B64=$A62,'Mapeamento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Riscos'!V58,IF($B100=$A62,'Mapeamento de Riscos'!V59,IF($B101=$A62,'Mapeamento de Riscos'!V60,IF($B102=$A62,'Mapeamento de Riscos'!V61,IF($B103=$A62,'Mapeamento de Riscos'!V62,IF($B104=$A62,'Mapeamento de Riscos'!V63,IF($B105=$A62,'Mapeamento de Riscos'!V64,IF($B106=$A62,'Mapeamento de Riscos'!V65,IF($B107=$A62,'Mapeamento de Riscos'!V66,IF($B108=$A62,'Mapeamento de Riscos'!V67,IF($B109=$A62,'Mapeamento de Riscos'!V68,IF($B110=$A62,'Mapeamento de Riscos'!V69,IF($B111=$A62,'Mapeamento de Riscos'!V70,""))))))))))))))))))))))))))))))))))))))))))))))))))</f>
        <v/>
      </c>
      <c r="K62" s="86" t="str">
        <f>IF($B62=$A62,'Mapeamento de Riscos'!AG56,IF($B63=$A62,'Mapeamento de Riscos'!AG57,IF($B64=$A62,'Mapeamento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Riscos'!AG58,IF($B100=$A62,'Mapeamento de Riscos'!AG59,IF($B101=$A62,'Mapeamento de Riscos'!AG60,IF($B102=$A62,'Mapeamento de Riscos'!AG61,IF($B103=$A62,'Mapeamento de Riscos'!AG62,IF($B104=$A62,'Mapeamento de Riscos'!AG63,IF($B105=$A62,'Mapeamento de Riscos'!AG64,IF($B106=$A62,'Mapeamento de Riscos'!AG65,IF($B107=$A62,'Mapeamento de Riscos'!AG66,IF($B108=$A62,'Mapeamento de Riscos'!AG67,IF($B109=$A62,'Mapeamento de Riscos'!AG68,IF($B110=$A62,'Mapeamento de Riscos'!AG69,IF($B111=$A62,'Mapeamento de Riscos'!AG70,""))))))))))))))))))))))))))))))))))))))))))))))))))</f>
        <v/>
      </c>
      <c r="L62" s="86" t="str">
        <f>IF($B62=$A62,'Mapeamento de Riscos'!AH56,IF($B63=$A62,'Mapeamento de Riscos'!AH57,IF($B64=$A62,'Mapeamento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Riscos'!AH58,IF($B100=$A62,'Mapeamento de Riscos'!AH59,IF($B101=$A62,'Mapeamento de Riscos'!AH60,IF($B102=$A62,'Mapeamento de Riscos'!AH61,IF($B103=$A62,'Mapeamento de Riscos'!AH62,IF($B104=$A62,'Mapeamento de Riscos'!AH63,IF($B105=$A62,'Mapeamento de Riscos'!AH64,IF($B106=$A62,'Mapeamento de Riscos'!AH65,IF($B107=$A62,'Mapeamento de Riscos'!AH66,IF($B108=$A62,'Mapeamento de Riscos'!AH67,IF($B109=$A62,'Mapeamento de Riscos'!AH68,IF($B110=$A62,'Mapeamento de Riscos'!AH69,IF($B111=$A62,'Mapeamento de Riscos'!AH70,""))))))))))))))))))))))))))))))))))))))))))))))))))</f>
        <v/>
      </c>
      <c r="M62" s="249" t="str">
        <f>IF('Mapeamento de Riscos'!AI56&gt;0,(Q103&amp;" PREVENTIVO:  "&amp;'Mapeamento de Riscos'!AI56&amp;"
 ATENUANTE: "&amp;'Mapeamento de Riscos'!AK56&amp;""""),"")</f>
        <v/>
      </c>
      <c r="N62" s="249" t="str">
        <f>IF(C62='Mapeamento de Riscos'!A56,M62,IF(C62='Mapeamento de Riscos'!A57,'Matriz de Risco'!M63,""))</f>
        <v/>
      </c>
    </row>
    <row r="63" spans="1:14" ht="79.900000000000006" hidden="1" customHeight="1" x14ac:dyDescent="0.25">
      <c r="A63" s="244">
        <v>50</v>
      </c>
      <c r="B63" s="4" t="str">
        <f>IF('Mapeamento de Riscos'!B57="Gestão contratual",(COUNT($B$14:B62))+1,"")</f>
        <v/>
      </c>
      <c r="C63" s="281" t="str">
        <f>IF($B63=$A63,'Mapeamento de Riscos'!A57,IF($B64=$A63,'Mapeamento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Riscos'!A58,IF($B100=$A63,'Mapeamento de Riscos'!A59,IF($B101=$A63,'Mapeamento de Riscos'!A60,IF($B102=$A63,'Mapeamento de Riscos'!A61,IF($B103=$A63,'Mapeamento de Riscos'!A62,IF($B104=$A63,'Mapeamento de Riscos'!A63,IF($B105=$A63,'Mapeamento de Riscos'!A64,IF($B106=$A63,'Mapeamento de Riscos'!A65,IF($B107=$A63,'Mapeamento de Riscos'!A66,IF($B108=$A63,'Mapeamento de Riscos'!A67,IF($B109=$A63,'Mapeamento de Riscos'!A68,IF($B110=$A63,'Mapeamento de Riscos'!A69,IF($B111=$A63,'Mapeamento de Riscos'!A70,IF($B112=$A63,'Mapeamento de Riscos'!A71,""))))))))))))))))))))))))))))))))))))))))))))))))))</f>
        <v/>
      </c>
      <c r="D63" s="86" t="str">
        <f>IF($B63=$A63,'Mapeamento de Riscos'!B57,IF($B64=$A63,'Mapeamento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Riscos'!B58,IF($B100=$A63,'Mapeamento de Riscos'!B59,IF($B101=$A63,'Mapeamento de Riscos'!B60,IF($B102=$A63,'Mapeamento de Riscos'!B61,IF($B103=$A63,'Mapeamento de Riscos'!B62,IF($B104=$A63,'Mapeamento de Riscos'!B63,IF($B105=$A63,'Mapeamento de Riscos'!B64,IF($B106=$A63,'Mapeamento de Riscos'!B65,IF($B107=$A63,'Mapeamento de Riscos'!B66,IF($B108=$A63,'Mapeamento de Riscos'!B67,IF($B109=$A63,'Mapeamento de Riscos'!B68,IF($B110=$A63,'Mapeamento de Riscos'!B69,IF($B111=$A63,'Mapeamento de Riscos'!B70,IF($B112=$A63,'Mapeamento de Riscos'!B71,""))))))))))))))))))))))))))))))))))))))))))))))))))</f>
        <v/>
      </c>
      <c r="E63" s="250" t="str">
        <f>IF($B63=$A63,'Mapeamento de Riscos'!E57,IF($B64=$A63,'Mapeamento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Riscos'!E58,IF($B100=$A63,'Mapeamento de Riscos'!E59,IF($B101=$A63,'Mapeamento de Riscos'!E60,IF($B102=$A63,'Mapeamento de Riscos'!E61,IF($B103=$A63,'Mapeamento de Riscos'!E62,IF($B104=$A63,'Mapeamento de Riscos'!E63,IF($B105=$A63,'Mapeamento de Riscos'!E64,IF($B106=$A63,'Mapeamento de Riscos'!E65,IF($B107=$A63,'Mapeamento de Riscos'!E66,IF($B108=$A63,'Mapeamento de Riscos'!E67,IF($B109=$A63,'Mapeamento de Riscos'!E68,IF($B110=$A63,'Mapeamento de Riscos'!E69,IF($B111=$A63,'Mapeamento de Riscos'!E70,IF($B112=$A63,'Mapeamento de Riscos'!E71,""))))))))))))))))))))))))))))))))))))))))))))))))))</f>
        <v/>
      </c>
      <c r="F63" s="250" t="str">
        <f>IF($B63=$A63,'Mapeamento de Riscos'!F57,IF($B64=$A63,'Mapeamento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Riscos'!F58,IF($B100=$A63,'Mapeamento de Riscos'!F59,IF($B101=$A63,'Mapeamento de Riscos'!F60,IF($B102=$A63,'Mapeamento de Riscos'!F61,IF($B103=$A63,'Mapeamento de Riscos'!F62,IF($B104=$A63,'Mapeamento de Riscos'!F63,IF($B105=$A63,'Mapeamento de Riscos'!F64,IF($B106=$A63,'Mapeamento de Riscos'!F65,IF($B107=$A63,'Mapeamento de Riscos'!F66,IF($B108=$A63,'Mapeamento de Riscos'!F67,IF($B109=$A63,'Mapeamento de Riscos'!F68,IF($B110=$A63,'Mapeamento de Riscos'!F69,IF($B111=$A63,'Mapeamento de Riscos'!F70,IF($B112=$A63,'Mapeamento de Riscos'!F71,""))))))))))))))))))))))))))))))))))))))))))))))))))</f>
        <v/>
      </c>
      <c r="G63" s="250" t="str">
        <f>IF($B63=$A63,'Mapeamento de Riscos'!H57,IF($B64=$A63,'Mapeamento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Riscos'!H58,IF($B100=$A63,'Mapeamento de Riscos'!H59,IF($B101=$A63,'Mapeamento de Riscos'!H60,IF($B102=$A63,'Mapeamento de Riscos'!H61,IF($B103=$A63,'Mapeamento de Riscos'!H62,IF($B104=$A63,'Mapeamento de Riscos'!H63,IF($B105=$A63,'Mapeamento de Riscos'!H64,IF($B106=$A63,'Mapeamento de Riscos'!H65,IF($B107=$A63,'Mapeamento de Riscos'!H66,IF($B108=$A63,'Mapeamento de Riscos'!H67,IF($B109=$A63,'Mapeamento de Riscos'!H68,IF($B110=$A63,'Mapeamento de Riscos'!H69,IF($B111=$A63,'Mapeamento de Riscos'!H70,IF($B112=$A63,'Mapeamento de Riscos'!H71,""))))))))))))))))))))))))))))))))))))))))))))))))))</f>
        <v/>
      </c>
      <c r="H63" s="86" t="str">
        <f>IF($B63=$A63,'Mapeamento de Riscos'!I57,IF($B64=$A63,'Mapeamento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Riscos'!I58,IF($B100=$A63,'Mapeamento de Riscos'!I59,IF($B101=$A63,'Mapeamento de Riscos'!I60,IF($B102=$A63,'Mapeamento de Riscos'!I61,IF($B103=$A63,'Mapeamento de Riscos'!I62,IF($B104=$A63,'Mapeamento de Riscos'!I63,IF($B105=$A63,'Mapeamento de Riscos'!I64,IF($B106=$A63,'Mapeamento de Riscos'!I65,IF($B107=$A63,'Mapeamento de Riscos'!I66,IF($B108=$A63,'Mapeamento de Riscos'!I67,IF($B109=$A63,'Mapeamento de Riscos'!I68,IF($B110=$A63,'Mapeamento de Riscos'!I69,IF($B111=$A63,'Mapeamento de Riscos'!I70,IF($B112=$A63,'Mapeamento de Riscos'!I71,""))))))))))))))))))))))))))))))))))))))))))))))))))</f>
        <v/>
      </c>
      <c r="I63" s="86" t="str">
        <f>IF($B63=$A63,'Mapeamento de Riscos'!J57,IF($B64=$A63,'Mapeamento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Riscos'!J58,IF($B100=$A63,'Mapeamento de Riscos'!J59,IF($B101=$A63,'Mapeamento de Riscos'!J60,IF($B102=$A63,'Mapeamento de Riscos'!J61,IF($B103=$A63,'Mapeamento de Riscos'!J62,IF($B104=$A63,'Mapeamento de Riscos'!J63,IF($B105=$A63,'Mapeamento de Riscos'!J64,IF($B106=$A63,'Mapeamento de Riscos'!J65,IF($B107=$A63,'Mapeamento de Riscos'!J66,IF($B108=$A63,'Mapeamento de Riscos'!J67,IF($B109=$A63,'Mapeamento de Riscos'!J68,IF($B110=$A63,'Mapeamento de Riscos'!J69,IF($B111=$A63,'Mapeamento de Riscos'!J70,IF($B112=$A63,'Mapeamento de Riscos'!J71,""))))))))))))))))))))))))))))))))))))))))))))))))))</f>
        <v/>
      </c>
      <c r="J63" s="86" t="str">
        <f>IF($B63=$A63,'Mapeamento de Riscos'!V57,IF($B64=$A63,'Mapeamento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Riscos'!V58,IF($B100=$A63,'Mapeamento de Riscos'!V59,IF($B101=$A63,'Mapeamento de Riscos'!V60,IF($B102=$A63,'Mapeamento de Riscos'!V61,IF($B103=$A63,'Mapeamento de Riscos'!V62,IF($B104=$A63,'Mapeamento de Riscos'!V63,IF($B105=$A63,'Mapeamento de Riscos'!V64,IF($B106=$A63,'Mapeamento de Riscos'!V65,IF($B107=$A63,'Mapeamento de Riscos'!V66,IF($B108=$A63,'Mapeamento de Riscos'!V67,IF($B109=$A63,'Mapeamento de Riscos'!V68,IF($B110=$A63,'Mapeamento de Riscos'!V69,IF($B111=$A63,'Mapeamento de Riscos'!V70,IF($B112=$A63,'Mapeamento de Riscos'!V71,""))))))))))))))))))))))))))))))))))))))))))))))))))</f>
        <v/>
      </c>
      <c r="K63" s="86" t="str">
        <f>IF($B63=$A63,'Mapeamento de Riscos'!AG57,IF($B64=$A63,'Mapeamento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Riscos'!AG58,IF($B100=$A63,'Mapeamento de Riscos'!AG59,IF($B101=$A63,'Mapeamento de Riscos'!AG60,IF($B102=$A63,'Mapeamento de Riscos'!AG61,IF($B103=$A63,'Mapeamento de Riscos'!AG62,IF($B104=$A63,'Mapeamento de Riscos'!AG63,IF($B105=$A63,'Mapeamento de Riscos'!AG64,IF($B106=$A63,'Mapeamento de Riscos'!AG65,IF($B107=$A63,'Mapeamento de Riscos'!AG66,IF($B108=$A63,'Mapeamento de Riscos'!AG67,IF($B109=$A63,'Mapeamento de Riscos'!AG68,IF($B110=$A63,'Mapeamento de Riscos'!AG69,IF($B111=$A63,'Mapeamento de Riscos'!AG70,IF($B112=$A63,'Mapeamento de Riscos'!AG71,""))))))))))))))))))))))))))))))))))))))))))))))))))</f>
        <v/>
      </c>
      <c r="L63" s="86" t="str">
        <f>IF($B63=$A63,'Mapeamento de Riscos'!AH57,IF($B64=$A63,'Mapeamento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Riscos'!AH58,IF($B100=$A63,'Mapeamento de Riscos'!AH59,IF($B101=$A63,'Mapeamento de Riscos'!AH60,IF($B102=$A63,'Mapeamento de Riscos'!AH61,IF($B103=$A63,'Mapeamento de Riscos'!AH62,IF($B104=$A63,'Mapeamento de Riscos'!AH63,IF($B105=$A63,'Mapeamento de Riscos'!AH64,IF($B106=$A63,'Mapeamento de Riscos'!AH65,IF($B107=$A63,'Mapeamento de Riscos'!AH66,IF($B108=$A63,'Mapeamento de Riscos'!AH67,IF($B109=$A63,'Mapeamento de Riscos'!AH68,IF($B110=$A63,'Mapeamento de Riscos'!AH69,IF($B111=$A63,'Mapeamento de Riscos'!AH70,IF($B112=$A63,'Mapeamento de Riscos'!AH71,""))))))))))))))))))))))))))))))))))))))))))))))))))</f>
        <v/>
      </c>
      <c r="M63" s="249" t="str">
        <f>IF('Mapeamento de Riscos'!AI57&gt;0,(Q104&amp;" PREVENTIVO:  "&amp;'Mapeamento de Riscos'!AI57&amp;"
 ATENUANTE: "&amp;'Mapeamento de Riscos'!AK57&amp;""""),"")</f>
        <v/>
      </c>
      <c r="N63" s="249" t="str">
        <f>IF(C63='Mapeamento de Riscos'!A57,M63,"")</f>
        <v/>
      </c>
    </row>
    <row r="64" spans="1:14" ht="23.25" customHeight="1" x14ac:dyDescent="0.25">
      <c r="A64" s="261"/>
      <c r="C64" s="477" t="s">
        <v>359</v>
      </c>
      <c r="D64" s="477"/>
      <c r="E64" s="477"/>
      <c r="F64" s="477"/>
      <c r="G64" s="477"/>
      <c r="H64" s="477"/>
      <c r="I64" s="477"/>
      <c r="J64" s="477"/>
      <c r="K64" s="477"/>
      <c r="L64" s="477"/>
      <c r="M64" s="477"/>
    </row>
    <row r="65" spans="3:13" s="4" customFormat="1" ht="23.25" customHeight="1" x14ac:dyDescent="0.25">
      <c r="C65" s="87"/>
      <c r="D65" s="87"/>
      <c r="E65" s="87"/>
      <c r="F65" s="87"/>
      <c r="G65" s="87"/>
      <c r="H65" s="87"/>
      <c r="I65" s="87"/>
      <c r="J65" s="87"/>
      <c r="K65" s="87"/>
      <c r="L65" s="87"/>
      <c r="M65" s="87"/>
    </row>
    <row r="66" spans="3:13" ht="20.45" customHeight="1" x14ac:dyDescent="0.25">
      <c r="C66" s="473" t="str">
        <f>Capa!A21</f>
        <v>COORDENADOR DO PROJETO OBJETO DA CONTRATAÇÃO - DEMANDANTE</v>
      </c>
      <c r="D66" s="473"/>
      <c r="E66" s="473"/>
      <c r="F66" s="473"/>
      <c r="G66" s="473"/>
      <c r="H66" s="473"/>
      <c r="I66" s="88"/>
      <c r="J66" s="88"/>
      <c r="K66" s="22"/>
      <c r="L66" s="22"/>
      <c r="M66" s="22"/>
    </row>
    <row r="67" spans="3:13" ht="20.45" customHeight="1" x14ac:dyDescent="0.25">
      <c r="C67" s="265" t="s">
        <v>250</v>
      </c>
      <c r="D67" s="471" t="str">
        <f>IF(Capa!B22&gt;0,Capa!B22,"")</f>
        <v>Paulo Henrique Alves Machado</v>
      </c>
      <c r="E67" s="471"/>
      <c r="F67" s="472"/>
      <c r="G67" s="262" t="s">
        <v>251</v>
      </c>
      <c r="H67" s="84" t="str">
        <f>IF(Capa!G22&gt;0,Capa!G22,"")</f>
        <v>4ª/GRD</v>
      </c>
      <c r="I67" s="88"/>
      <c r="J67" s="88"/>
      <c r="K67" s="22"/>
      <c r="L67" s="22"/>
      <c r="M67" s="22"/>
    </row>
    <row r="68" spans="3:13" s="4" customFormat="1" ht="12.75" customHeight="1" x14ac:dyDescent="0.25">
      <c r="C68" s="85"/>
      <c r="D68" s="85"/>
      <c r="E68" s="85"/>
      <c r="F68" s="85"/>
      <c r="G68" s="85"/>
      <c r="H68" s="85"/>
      <c r="I68" s="88"/>
      <c r="J68" s="88"/>
      <c r="K68" s="22"/>
      <c r="L68" s="22"/>
      <c r="M68" s="22"/>
    </row>
    <row r="69" spans="3:13" ht="20.45" customHeight="1" x14ac:dyDescent="0.25">
      <c r="C69" s="473" t="str">
        <f>Capa!A23</f>
        <v>ANALISTAS RESPONSÁVEIS PELO MAPEAMENTO DOS RISCOS DA CONTRATAÇÃO - DEMANDANTE</v>
      </c>
      <c r="D69" s="473"/>
      <c r="E69" s="473"/>
      <c r="F69" s="473"/>
      <c r="G69" s="473"/>
      <c r="H69" s="473"/>
      <c r="I69" s="88"/>
      <c r="J69" s="88"/>
      <c r="K69" s="22"/>
      <c r="L69" s="22"/>
      <c r="M69" s="22"/>
    </row>
    <row r="70" spans="3:13" ht="20.45" customHeight="1" x14ac:dyDescent="0.25">
      <c r="C70" s="265" t="s">
        <v>250</v>
      </c>
      <c r="D70" s="471" t="str">
        <f>IF(Capa!B24&gt;0,Capa!B24,"")</f>
        <v>José Dantas Mendes Neto</v>
      </c>
      <c r="E70" s="471"/>
      <c r="F70" s="472"/>
      <c r="G70" s="262" t="s">
        <v>251</v>
      </c>
      <c r="H70" s="84" t="str">
        <f>IF(Capa!G24&gt;0,Capa!G24,"")</f>
        <v>4ª/GRD/UEP</v>
      </c>
      <c r="I70" s="88"/>
      <c r="J70" s="88"/>
      <c r="K70" s="22"/>
      <c r="L70" s="22"/>
      <c r="M70" s="22"/>
    </row>
    <row r="71" spans="3:13" ht="20.45" customHeight="1" x14ac:dyDescent="0.25">
      <c r="C71" s="265" t="s">
        <v>250</v>
      </c>
      <c r="D71" s="471" t="str">
        <f>IF(Capa!B25&gt;0,Capa!B25,"")</f>
        <v/>
      </c>
      <c r="E71" s="471"/>
      <c r="F71" s="472"/>
      <c r="G71" s="262" t="s">
        <v>251</v>
      </c>
      <c r="H71" s="84" t="str">
        <f>IF(Capa!G25&gt;0,Capa!G25,"")</f>
        <v/>
      </c>
      <c r="I71" s="88"/>
      <c r="J71" s="88"/>
      <c r="K71" s="22"/>
      <c r="L71" s="22"/>
      <c r="M71" s="22"/>
    </row>
    <row r="72" spans="3:13" ht="20.45" customHeight="1" x14ac:dyDescent="0.25">
      <c r="C72" s="265" t="s">
        <v>250</v>
      </c>
      <c r="D72" s="471" t="str">
        <f>IF(Capa!B26&gt;0,Capa!B26,"")</f>
        <v/>
      </c>
      <c r="E72" s="471"/>
      <c r="F72" s="472"/>
      <c r="G72" s="262" t="s">
        <v>251</v>
      </c>
      <c r="H72" s="84" t="str">
        <f>IF(Capa!G26&gt;0,Capa!G26,"")</f>
        <v/>
      </c>
      <c r="I72" s="88"/>
      <c r="J72" s="88"/>
      <c r="K72" s="22"/>
      <c r="L72" s="22"/>
      <c r="M72" s="22"/>
    </row>
    <row r="73" spans="3:13" ht="20.45" customHeight="1" x14ac:dyDescent="0.25">
      <c r="C73" s="265" t="s">
        <v>250</v>
      </c>
      <c r="D73" s="471" t="str">
        <f>IF(Capa!B27&gt;0,Capa!B27,"")</f>
        <v/>
      </c>
      <c r="E73" s="471"/>
      <c r="F73" s="472"/>
      <c r="G73" s="262" t="s">
        <v>251</v>
      </c>
      <c r="H73" s="84" t="str">
        <f>IF(Capa!G27&gt;0,Capa!G27,"")</f>
        <v/>
      </c>
      <c r="I73" s="22"/>
      <c r="J73" s="22"/>
      <c r="K73" s="22"/>
      <c r="L73" s="22"/>
      <c r="M73" s="22"/>
    </row>
    <row r="74" spans="3:13" ht="20.45" customHeight="1" x14ac:dyDescent="0.25">
      <c r="C74" s="265" t="s">
        <v>250</v>
      </c>
      <c r="D74" s="471" t="str">
        <f>IF(Capa!B28&gt;0,Capa!B28,"")</f>
        <v/>
      </c>
      <c r="E74" s="471"/>
      <c r="F74" s="472"/>
      <c r="G74" s="262" t="s">
        <v>251</v>
      </c>
      <c r="H74" s="84" t="str">
        <f>IF(Capa!G28&gt;0,Capa!G28,"")</f>
        <v/>
      </c>
      <c r="I74" s="22"/>
      <c r="J74" s="22"/>
      <c r="K74" s="22"/>
      <c r="L74" s="22"/>
      <c r="M74" s="22"/>
    </row>
    <row r="75" spans="3:13" ht="10.5" customHeight="1" x14ac:dyDescent="0.25">
      <c r="C75" s="85"/>
      <c r="D75" s="85"/>
      <c r="E75" s="85"/>
      <c r="F75" s="85"/>
      <c r="G75" s="85"/>
      <c r="H75" s="85"/>
      <c r="I75" s="22"/>
      <c r="J75" s="22"/>
      <c r="K75" s="22"/>
      <c r="L75" s="22"/>
      <c r="M75" s="22"/>
    </row>
    <row r="76" spans="3:13" ht="20.45" customHeight="1" x14ac:dyDescent="0.25">
      <c r="C76" s="469" t="str">
        <f>Capa!A18</f>
        <v>LOCAL/DATA:</v>
      </c>
      <c r="D76" s="470"/>
      <c r="E76" s="263" t="str">
        <f>Capa!C18</f>
        <v>Aracaju, 10 de setembro de 2025</v>
      </c>
      <c r="F76" s="54"/>
      <c r="G76" s="54"/>
      <c r="H76" s="55"/>
      <c r="I76" s="22"/>
      <c r="J76" s="22"/>
      <c r="K76" s="22"/>
      <c r="L76" s="22"/>
      <c r="M76" s="22"/>
    </row>
    <row r="77" spans="3:13" x14ac:dyDescent="0.25">
      <c r="C77" s="22"/>
      <c r="D77" s="22"/>
      <c r="E77" s="22"/>
      <c r="F77" s="22"/>
      <c r="G77" s="22"/>
      <c r="H77" s="22"/>
      <c r="I77" s="22"/>
      <c r="J77" s="22"/>
      <c r="K77" s="22"/>
      <c r="L77" s="22"/>
      <c r="M77" s="22"/>
    </row>
  </sheetData>
  <sheetProtection algorithmName="SHA-512" hashValue="RvY/4PeQzJ4pu+XLmBpFgkDlxjPKNG9uoQxj1LMVswDOAErwYex32Qv9EKAScV7D0Gl/whrLpym3yXJ1RF4WTw==" saltValue="sE3LNOO+KxqXbPOAgATc0g==" spinCount="100000" sheet="1" formatRows="0" deleteRows="0"/>
  <mergeCells count="25">
    <mergeCell ref="F2:M2"/>
    <mergeCell ref="F3:M3"/>
    <mergeCell ref="C6:E6"/>
    <mergeCell ref="C7:E7"/>
    <mergeCell ref="C8:E8"/>
    <mergeCell ref="F6:N6"/>
    <mergeCell ref="F7:N7"/>
    <mergeCell ref="F8:N8"/>
    <mergeCell ref="C11:E11"/>
    <mergeCell ref="C9:E9"/>
    <mergeCell ref="C10:E10"/>
    <mergeCell ref="C5:N5"/>
    <mergeCell ref="C64:M64"/>
    <mergeCell ref="F11:N11"/>
    <mergeCell ref="F9:N9"/>
    <mergeCell ref="F10:N10"/>
    <mergeCell ref="C76:D76"/>
    <mergeCell ref="D73:F73"/>
    <mergeCell ref="D74:F74"/>
    <mergeCell ref="C66:H66"/>
    <mergeCell ref="D67:F67"/>
    <mergeCell ref="D71:F71"/>
    <mergeCell ref="D72:F72"/>
    <mergeCell ref="C69:H69"/>
    <mergeCell ref="D70:F70"/>
  </mergeCells>
  <pageMargins left="0.51181102362204722" right="0.51181102362204722" top="0.78740157480314965" bottom="0.78740157480314965" header="0.31496062992125984" footer="0.31496062992125984"/>
  <pageSetup paperSize="9" scale="55" fitToHeight="0" orientation="landscape" horizontalDpi="300" verticalDpi="300" r:id="rId1"/>
  <headerFooter>
    <oddFooter>&amp;CPágina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pageSetUpPr fitToPage="1"/>
  </sheetPr>
  <dimension ref="A1:BY100"/>
  <sheetViews>
    <sheetView showGridLines="0" zoomScale="70" zoomScaleNormal="70" workbookViewId="0">
      <selection activeCell="A4" sqref="A4"/>
    </sheetView>
  </sheetViews>
  <sheetFormatPr defaultColWidth="0" defaultRowHeight="15" zeroHeight="1" x14ac:dyDescent="0.25"/>
  <cols>
    <col min="1" max="1" width="11.42578125" style="4" customWidth="1"/>
    <col min="2" max="2" width="20.42578125" style="4" customWidth="1"/>
    <col min="3" max="3" width="10.140625" style="4" customWidth="1"/>
    <col min="4" max="8" width="30.7109375" style="4" customWidth="1"/>
    <col min="9" max="9" width="2.7109375" style="135" customWidth="1"/>
    <col min="10" max="10" width="16" style="135" hidden="1" customWidth="1"/>
    <col min="11" max="37" width="6.7109375" style="135" hidden="1" customWidth="1"/>
    <col min="38" max="38" width="10.140625" style="135" hidden="1" customWidth="1"/>
    <col min="39" max="39" width="10.5703125" style="135" hidden="1" customWidth="1"/>
    <col min="40" max="40" width="10.28515625" style="135" hidden="1" customWidth="1"/>
    <col min="41" max="41" width="11.42578125" style="135" hidden="1" customWidth="1"/>
    <col min="42" max="42" width="13.42578125" style="135" hidden="1" customWidth="1"/>
    <col min="43" max="43" width="6.7109375" style="135" hidden="1" customWidth="1"/>
    <col min="44" max="44" width="16" style="135" hidden="1" customWidth="1"/>
    <col min="45" max="68" width="6.7109375" style="4" hidden="1" customWidth="1"/>
    <col min="69" max="69" width="8.7109375" style="4" hidden="1" customWidth="1"/>
    <col min="70" max="71" width="5.7109375" style="4" hidden="1" customWidth="1"/>
    <col min="72" max="72" width="10.140625" style="4" hidden="1" customWidth="1"/>
    <col min="73" max="74" width="12.5703125" style="4" hidden="1" customWidth="1"/>
    <col min="75" max="75" width="13.28515625" style="4" hidden="1" customWidth="1"/>
    <col min="76" max="76" width="13.140625" style="4" hidden="1" customWidth="1"/>
    <col min="77" max="77" width="6.7109375" style="4" hidden="1" customWidth="1"/>
    <col min="78" max="16384" width="9.140625" style="4" hidden="1"/>
  </cols>
  <sheetData>
    <row r="1" spans="1:44" ht="21" customHeight="1" x14ac:dyDescent="0.25">
      <c r="D1" s="524" t="s">
        <v>247</v>
      </c>
      <c r="E1" s="524"/>
      <c r="F1" s="524"/>
      <c r="G1" s="524"/>
      <c r="H1" s="52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row>
    <row r="2" spans="1:44" ht="21" customHeight="1" x14ac:dyDescent="0.25">
      <c r="D2" s="525" t="s">
        <v>66</v>
      </c>
      <c r="E2" s="525"/>
      <c r="F2" s="525"/>
      <c r="G2" s="525"/>
      <c r="H2" s="525"/>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row>
    <row r="3" spans="1:44" ht="15.75" customHeight="1" x14ac:dyDescent="0.25">
      <c r="D3" s="526"/>
      <c r="E3" s="526"/>
      <c r="F3" s="526"/>
      <c r="G3" s="526"/>
      <c r="H3" s="526"/>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row>
    <row r="4" spans="1:44" ht="12" customHeight="1" x14ac:dyDescent="0.25">
      <c r="C4" s="19"/>
      <c r="D4" s="19"/>
      <c r="E4" s="19"/>
      <c r="F4" s="19"/>
      <c r="G4" s="19"/>
      <c r="H4" s="19"/>
      <c r="I4" s="167"/>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row>
    <row r="5" spans="1:44" ht="27.6" customHeight="1" thickBot="1" x14ac:dyDescent="0.3">
      <c r="A5" s="528" t="s">
        <v>271</v>
      </c>
      <c r="B5" s="529"/>
      <c r="C5" s="529"/>
      <c r="D5" s="529"/>
      <c r="E5" s="529"/>
      <c r="F5" s="529"/>
      <c r="G5" s="529"/>
      <c r="H5" s="530"/>
      <c r="I5" s="16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22.9" customHeight="1" thickBot="1" x14ac:dyDescent="0.3">
      <c r="A6" s="303" t="str">
        <f>Capa!A11</f>
        <v>PROCESSO:</v>
      </c>
      <c r="B6" s="304"/>
      <c r="C6" s="305"/>
      <c r="D6" s="527" t="str">
        <f>IF(Capa!C11="","",Capa!C11)</f>
        <v/>
      </c>
      <c r="E6" s="527"/>
      <c r="F6" s="527"/>
      <c r="G6" s="527"/>
      <c r="H6" s="527"/>
      <c r="I6" s="167"/>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row>
    <row r="7" spans="1:44" ht="64.900000000000006" customHeight="1" thickBot="1" x14ac:dyDescent="0.3">
      <c r="A7" s="303" t="str">
        <f>Capa!A12</f>
        <v>OBJETO DA CONTRATAÇÃO:</v>
      </c>
      <c r="B7" s="304"/>
      <c r="C7" s="305"/>
      <c r="D7" s="519" t="str">
        <f>IF(Capa!C12="","",Capa!C12)</f>
        <v>Contratação de empresas de engenharia para execução de obra de pavimentação granítica (paralelepípedo) da estrada de acesso ao povoado Açu Velho, no município de Lagarto, no estado de Sergipe.</v>
      </c>
      <c r="E7" s="520"/>
      <c r="F7" s="520"/>
      <c r="G7" s="520"/>
      <c r="H7" s="521"/>
      <c r="I7" s="167"/>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row>
    <row r="8" spans="1:44" ht="64.900000000000006" customHeight="1" thickBot="1" x14ac:dyDescent="0.3">
      <c r="A8" s="303" t="str">
        <f>Capa!A13</f>
        <v>OBJETIVO DA CONTRATAÇÃO:</v>
      </c>
      <c r="B8" s="304"/>
      <c r="C8" s="305"/>
      <c r="D8" s="522" t="str">
        <f>IF(Capa!C13="","",Capa!C13)</f>
        <v>Desenvolvimento regional e a melhoria da qualidade de vida da população local.</v>
      </c>
      <c r="E8" s="523"/>
      <c r="F8" s="523"/>
      <c r="G8" s="523"/>
      <c r="H8" s="523"/>
      <c r="I8" s="167"/>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row>
    <row r="9" spans="1:44" ht="22.9" customHeight="1" thickBot="1" x14ac:dyDescent="0.3">
      <c r="A9" s="303" t="str">
        <f>Capa!A14</f>
        <v>LOCAL DE EXECUÇÃO:</v>
      </c>
      <c r="B9" s="304"/>
      <c r="C9" s="305"/>
      <c r="D9" s="502" t="str">
        <f>IF(Capa!C14="","",Capa!C14)</f>
        <v>Povoado Açu Velho, município de Lagarto, estado de Sergipe, área de atuação da 4ª Superintendência Regional da Codevasf</v>
      </c>
      <c r="E9" s="503"/>
      <c r="F9" s="503"/>
      <c r="G9" s="503"/>
      <c r="H9" s="503"/>
      <c r="I9" s="167"/>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row>
    <row r="10" spans="1:44" ht="22.9" customHeight="1" thickBot="1" x14ac:dyDescent="0.3">
      <c r="A10" s="303" t="str">
        <f>Capa!A15</f>
        <v>ÁREA/UNIDADE SUPRIDORA:</v>
      </c>
      <c r="B10" s="304"/>
      <c r="C10" s="305"/>
      <c r="D10" s="502" t="str">
        <f>IF(Capa!C15="","",Capa!C15)</f>
        <v>4ª/GRD/UEP</v>
      </c>
      <c r="E10" s="503"/>
      <c r="F10" s="503"/>
      <c r="G10" s="503"/>
      <c r="H10" s="503"/>
      <c r="I10" s="167"/>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ht="22.9" customHeight="1" thickBot="1" x14ac:dyDescent="0.3">
      <c r="A11" s="303" t="str">
        <f>Capa!A16</f>
        <v>ÁREA/UNIDADE DEMANDANTE:</v>
      </c>
      <c r="B11" s="304"/>
      <c r="C11" s="305"/>
      <c r="D11" s="502" t="str">
        <f>IF(Capa!C16="","",Capa!C16)</f>
        <v>4ª/GRD</v>
      </c>
      <c r="E11" s="503"/>
      <c r="F11" s="503"/>
      <c r="G11" s="503"/>
      <c r="H11" s="503"/>
      <c r="I11" s="167"/>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row>
    <row r="12" spans="1:44" ht="15.75" customHeight="1" x14ac:dyDescent="0.25">
      <c r="A12" s="99"/>
      <c r="B12" s="99"/>
      <c r="C12" s="99"/>
      <c r="D12" s="98"/>
      <c r="E12" s="98"/>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row>
    <row r="13" spans="1:44" ht="30" hidden="1" customHeight="1" thickBot="1" x14ac:dyDescent="0.3">
      <c r="A13" s="100"/>
      <c r="B13" s="488" t="s">
        <v>272</v>
      </c>
      <c r="C13" s="489"/>
      <c r="D13" s="497"/>
      <c r="E13" s="497"/>
      <c r="F13" s="497"/>
      <c r="G13" s="497"/>
      <c r="H13" s="4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80.099999999999994" hidden="1" customHeight="1" thickBot="1" x14ac:dyDescent="0.3">
      <c r="A14" s="499" t="s">
        <v>273</v>
      </c>
      <c r="B14" s="101" t="s">
        <v>183</v>
      </c>
      <c r="C14" s="102">
        <v>5</v>
      </c>
      <c r="D14" s="103" t="str">
        <f>O50&amp;"  "&amp;O51&amp;"  "&amp;O52&amp;"  "&amp;O53&amp;"  "&amp;O54&amp;"  "&amp;O55&amp;"  "&amp;O56&amp;"  "&amp;O57&amp;"  "&amp;O58&amp;"  "&amp;O59&amp;"  "&amp;O60&amp;"  "&amp;O61&amp;"  "&amp;O63&amp;"  "&amp;O62&amp;"  "&amp;O64&amp;"  "&amp;O65&amp;"  "&amp;O66&amp;"  "&amp;O67&amp;"  "&amp;O68&amp;"  "&amp;O69&amp;"  "&amp;O70&amp;"  "&amp;O71&amp;"  "&amp;O72&amp;"  "&amp;O73&amp;"  "&amp;O74&amp;"  "&amp;O75&amp;"  "&amp;O76&amp;"  "&amp;O77&amp;"  "&amp;O78&amp;"  "&amp;O79&amp;"  "&amp;O80&amp;"  "&amp;O81&amp;"  "&amp;O82&amp;"  "&amp;O83&amp;"  "&amp;O84&amp;"  "&amp;O85&amp;"  "&amp;O86&amp;"  "&amp;O87&amp;"  "&amp;O88&amp;"  "&amp;O89&amp;"  "&amp;O90&amp;"  "&amp;O91&amp;"  "&amp;O92&amp;"  "&amp;O93&amp;"  "&amp;O94&amp;"  "&amp;O95&amp;"  "&amp;O96&amp;"  "&amp;O97&amp;"  "&amp;O98&amp;"  "&amp;O99</f>
        <v xml:space="preserve">                                                                                                  </v>
      </c>
      <c r="E14" s="103" t="str">
        <f>T50&amp;"  "&amp;T51&amp;"  "&amp;T52&amp;"  "&amp;T53&amp;"  "&amp;T54&amp;"  "&amp;T55&amp;"  "&amp;T56&amp;"  "&amp;T57&amp;"  "&amp;T58&amp;"  "&amp;T59&amp;"  "&amp;T60&amp;"  "&amp;T61&amp;"  "&amp;T63&amp;"  "&amp;T62&amp;"  "&amp;T64&amp;"  "&amp;T65&amp;"  "&amp;T66&amp;"  "&amp;T67&amp;"  "&amp;T68&amp;"  "&amp;T69&amp;"  "&amp;T70&amp;"  "&amp;T71&amp;"  "&amp;T72&amp;"  "&amp;T73&amp;"  "&amp;T74&amp;"  "&amp;T75&amp;"  "&amp;T76&amp;"  "&amp;T77&amp;"  "&amp;T78&amp;"  "&amp;T79&amp;"  "&amp;T80&amp;"  "&amp;T81&amp;"  "&amp;T82&amp;"  "&amp;T83&amp;"  "&amp;T84&amp;"  "&amp;T85&amp;"  "&amp;T86&amp;"  "&amp;T87&amp;"  "&amp;T88&amp;"  "&amp;T89&amp;"  "&amp;T90&amp;"  "&amp;T91&amp;"  "&amp;T92&amp;"  "&amp;T93&amp;"  "&amp;T94&amp;"  "&amp;T95&amp;"  "&amp;T96&amp;"  "&amp;T97&amp;"  "&amp;T98&amp;"  "&amp;T99</f>
        <v xml:space="preserve">                                                                                                  </v>
      </c>
      <c r="F14" s="104" t="str">
        <f>Y50&amp;"  "&amp;Y51&amp;"  "&amp;Y52&amp;"  "&amp;Y53&amp;"  "&amp;Y54&amp;"  "&amp;Y55&amp;"  "&amp;Y56&amp;"  "&amp;Y57&amp;"  "&amp;Y58&amp;"  "&amp;Y59&amp;"  "&amp;Y60&amp;"  "&amp;Y61&amp;"  "&amp;Y63&amp;"  "&amp;Y62&amp;"  "&amp;Y64&amp;"  "&amp;Y65&amp;"  "&amp;Y66&amp;"  "&amp;Y67&amp;"  "&amp;Y68&amp;"  "&amp;Y69&amp;"  "&amp;Y70&amp;"  "&amp;Y71&amp;"  "&amp;Y72&amp;"  "&amp;Y73&amp;"  "&amp;Y74&amp;"  "&amp;Y75&amp;"  "&amp;Y76&amp;"  "&amp;Y77&amp;"  "&amp;Y78&amp;"  "&amp;Y79&amp;"  "&amp;Y80&amp;"  "&amp;Y81&amp;"  "&amp;Y82&amp;"  "&amp;Y83&amp;"  "&amp;Y84&amp;"  "&amp;Y85&amp;"  "&amp;Y86&amp;"  "&amp;Y87&amp;"  "&amp;Y88&amp;"  "&amp;Y89&amp;"  "&amp;Y90&amp;"  "&amp;Y91&amp;"  "&amp;Y92&amp;"  "&amp;Y93&amp;"  "&amp;Y94&amp;"  "&amp;Y95&amp;"  "&amp;Y96&amp;"  "&amp;Y97&amp;"  "&amp;Y98&amp;"  "&amp;Y99</f>
        <v xml:space="preserve">                                                                                                  </v>
      </c>
      <c r="G14" s="105" t="str">
        <f>AD50&amp;"  "&amp;AD51&amp;"  "&amp;AD52&amp;"  "&amp;AD53&amp;"  "&amp;AD54&amp;"  "&amp;AD55&amp;"  "&amp;AD56&amp;"  "&amp;AD57&amp;"  "&amp;AD58&amp;"  "&amp;AD59&amp;"  "&amp;AD60&amp;"  "&amp;AD61&amp;"  "&amp;AD63&amp;"  "&amp;AD62&amp;"  "&amp;AD64&amp;"  "&amp;AD65&amp;"  "&amp;AD66&amp;"  "&amp;AD67&amp;"  "&amp;AD68&amp;"  "&amp;AD69&amp;"  "&amp;AD70&amp;"  "&amp;AD71&amp;"  "&amp;AD72&amp;"  "&amp;AD73&amp;"  "&amp;AD74&amp;"  "&amp;AD75&amp;"  "&amp;AD76&amp;"  "&amp;AD77&amp;"  "&amp;AD78&amp;"  "&amp;AD79&amp;"  "&amp;AD80&amp;"  "&amp;AD81&amp;"  "&amp;AD82&amp;"  "&amp;AD83&amp;"  "&amp;AD84&amp;"  "&amp;AD85&amp;"  "&amp;AD86&amp;"  "&amp;AD87&amp;"  "&amp;AD88&amp;"  "&amp;AD89&amp;"  "&amp;AD90&amp;"  "&amp;AD91&amp;"  "&amp;AD92&amp;"  "&amp;AD93&amp;"  "&amp;AD94&amp;"  "&amp;AD95&amp;"  "&amp;AD96&amp;"  "&amp;AD97&amp;"  "&amp;AD98&amp;"  "&amp;AD99</f>
        <v xml:space="preserve">                                                                                                  </v>
      </c>
      <c r="H14" s="105" t="str">
        <f>AI50&amp;"  "&amp;AI51&amp;"  "&amp;AI52&amp;"  "&amp;AI53&amp;"  "&amp;AI54&amp;"  "&amp;AI55&amp;"  "&amp;AI56&amp;"  "&amp;AI57&amp;"  "&amp;AI58&amp;"  "&amp;AI59&amp;"  "&amp;AI60&amp;"  "&amp;AI61&amp;"  "&amp;AI63&amp;"  "&amp;AI62&amp;"  "&amp;AI64&amp;"  "&amp;AI65&amp;"  "&amp;AI66&amp;"  "&amp;AI67&amp;"  "&amp;AI68&amp;"  "&amp;AI69&amp;"  "&amp;AI70&amp;"  "&amp;AI71&amp;"  "&amp;AI72&amp;"  "&amp;AI73&amp;"  "&amp;AI74&amp;"  "&amp;AI75&amp;"  "&amp;AI76&amp;"  "&amp;AI77&amp;"  "&amp;AI78&amp;"  "&amp;AI79&amp;"  "&amp;AI80&amp;"  "&amp;AI81&amp;"  "&amp;AI82&amp;"  "&amp;AI83&amp;"  "&amp;AI84&amp;"  "&amp;AI85&amp;"  "&amp;AI86&amp;"  "&amp;AI87&amp;"  "&amp;AI88&amp;"  "&amp;AI89&amp;"  "&amp;AI90&amp;"  "&amp;AI91&amp;"  "&amp;AI92&amp;"  "&amp;AI93&amp;"  "&amp;AI94&amp;"  "&amp;AI95&amp;"  "&amp;AI96&amp;"  "&amp;AI97&amp;"  "&amp;AI98&amp;"  "&amp;AI99</f>
        <v xml:space="preserve">                                                                                                  </v>
      </c>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row>
    <row r="15" spans="1:44" ht="80.099999999999994" hidden="1" customHeight="1" thickTop="1" thickBot="1" x14ac:dyDescent="0.3">
      <c r="A15" s="500"/>
      <c r="B15" s="106" t="s">
        <v>53</v>
      </c>
      <c r="C15" s="102">
        <v>4</v>
      </c>
      <c r="D15" s="107" t="str">
        <f>N50&amp;"  "&amp;N51&amp;"  "&amp;N52&amp;"  "&amp;N53&amp;"  "&amp;N54&amp;"  "&amp;N55&amp;"  "&amp;N56&amp;"  "&amp;N57&amp;"  "&amp;N58&amp;"  "&amp;N59&amp;"  "&amp;N60&amp;"  "&amp;N61&amp;"  "&amp;N63&amp;"  "&amp;N62&amp;"  "&amp;N64&amp;"  "&amp;N65&amp;"  "&amp;N66&amp;"  "&amp;N67&amp;"  "&amp;N68&amp;"  "&amp;N69&amp;"  "&amp;N70&amp;"  "&amp;N71&amp;"  "&amp;N72&amp;"  "&amp;N73&amp;"  "&amp;N74&amp;"  "&amp;N75&amp;"  "&amp;N76&amp;"  "&amp;N77&amp;"  "&amp;N78&amp;"  "&amp;N79&amp;"  "&amp;N80&amp;"  "&amp;N81&amp;"  "&amp;N82&amp;"  "&amp;N83&amp;"  "&amp;N84&amp;"  "&amp;N85&amp;"  "&amp;N86&amp;"  "&amp;N87&amp;"  "&amp;N88&amp;"  "&amp;N89&amp;"  "&amp;N90&amp;"  "&amp;N91&amp;"  "&amp;N92&amp;"  "&amp;N93&amp;"  "&amp;N94&amp;"  "&amp;N95&amp;"  "&amp;N96&amp;"  "&amp;N97&amp;"  "&amp;N98&amp;"  "&amp;N99</f>
        <v xml:space="preserve">                                                                                                  </v>
      </c>
      <c r="E15" s="103" t="str">
        <f>S50&amp;"  "&amp;S51&amp;"  "&amp;S52&amp;"  "&amp;S53&amp;"  "&amp;S54&amp;"  "&amp;S55&amp;"  "&amp;S56&amp;"  "&amp;S57&amp;"  "&amp;S58&amp;"  "&amp;S59&amp;"  "&amp;S60&amp;"  "&amp;S61&amp;"  "&amp;S63&amp;"  "&amp;S62&amp;"  "&amp;S64&amp;"  "&amp;S65&amp;"  "&amp;S66&amp;"  "&amp;S67&amp;"  "&amp;S68&amp;"  "&amp;S69&amp;"  "&amp;S70&amp;"  "&amp;S71&amp;"  "&amp;S72&amp;"  "&amp;S73&amp;"  "&amp;S74&amp;"  "&amp;S75&amp;"  "&amp;S76&amp;"  "&amp;S77&amp;"  "&amp;S78&amp;"  "&amp;S79&amp;"  "&amp;S80&amp;"  "&amp;S81&amp;"  "&amp;S82&amp;"  "&amp;S83&amp;"  "&amp;S84&amp;"  "&amp;S85&amp;"  "&amp;S86&amp;"  "&amp;S87&amp;"  "&amp;S88&amp;"  "&amp;S89&amp;"  "&amp;S90&amp;"  "&amp;S91&amp;"  "&amp;S92&amp;"  "&amp;S93&amp;"  "&amp;S94&amp;"  "&amp;S95&amp;"  "&amp;S96&amp;"  "&amp;S97&amp;"  "&amp;S98&amp;"  "&amp;S99</f>
        <v xml:space="preserve">                                                                                                  </v>
      </c>
      <c r="F15" s="104" t="str">
        <f>X50&amp;"  "&amp;X51&amp;"  "&amp;X52&amp;"  "&amp;X53&amp;"  "&amp;X54&amp;"  "&amp;X55&amp;"  "&amp;X56&amp;"  "&amp;X57&amp;"  "&amp;X58&amp;"  "&amp;X59&amp;"  "&amp;X60&amp;"  "&amp;X61&amp;"  "&amp;X63&amp;"  "&amp;X62&amp;"  "&amp;X64&amp;"  "&amp;X65&amp;"  "&amp;X66&amp;"  "&amp;X67&amp;"  "&amp;X68&amp;"  "&amp;X69&amp;"  "&amp;X70&amp;"  "&amp;X71&amp;"  "&amp;X72&amp;"  "&amp;X73&amp;"  "&amp;X74&amp;"  "&amp;X75&amp;"  "&amp;X76&amp;"  "&amp;X77&amp;"  "&amp;X78&amp;"  "&amp;X79&amp;"  "&amp;X80&amp;"  "&amp;X81&amp;"  "&amp;X82&amp;"  "&amp;X83&amp;"  "&amp;X84&amp;"  "&amp;X85&amp;"  "&amp;X86&amp;"  "&amp;X87&amp;"  "&amp;X88&amp;"  "&amp;X89&amp;"  "&amp;X90&amp;"  "&amp;X91&amp;"  "&amp;X92&amp;"  "&amp;X93&amp;"  "&amp;X94&amp;"  "&amp;X95&amp;"  "&amp;X96&amp;"  "&amp;X97&amp;"  "&amp;X98&amp;"  "&amp;X99</f>
        <v xml:space="preserve">                                                                                                  </v>
      </c>
      <c r="G15" s="104" t="str">
        <f>AC50&amp;"  "&amp;AC51&amp;"  "&amp;AC52&amp;"  "&amp;AC53&amp;"  "&amp;AC54&amp;"  "&amp;AC55&amp;"  "&amp;AC56&amp;"  "&amp;AC57&amp;"  "&amp;AC58&amp;"  "&amp;AC59&amp;"  "&amp;AC60&amp;"  "&amp;AC61&amp;"  "&amp;AC63&amp;"  "&amp;AC62&amp;"  "&amp;AC64&amp;"  "&amp;AC65&amp;"  "&amp;AC66&amp;"  "&amp;AC67&amp;"  "&amp;AC68&amp;"  "&amp;AC69&amp;"  "&amp;AC70&amp;"  "&amp;AC71&amp;"  "&amp;AC72&amp;"  "&amp;AC73&amp;"  "&amp;AC74&amp;"  "&amp;AC75&amp;"  "&amp;AC76&amp;"  "&amp;AC77&amp;"  "&amp;AC78&amp;"  "&amp;AC79&amp;"  "&amp;AC80&amp;"  "&amp;AC81&amp;"  "&amp;AC82&amp;"  "&amp;AC83&amp;"  "&amp;AC84&amp;"  "&amp;AC85&amp;"  "&amp;AC86&amp;"  "&amp;AC87&amp;"  "&amp;AC88&amp;"  "&amp;AC89&amp;"  "&amp;AC90&amp;"  "&amp;AC91&amp;"  "&amp;AC92&amp;"  "&amp;AC93&amp;"  "&amp;AC94&amp;"  "&amp;AC95&amp;"  "&amp;AC96&amp;"  "&amp;AC97&amp;"  "&amp;AC98&amp;"  "&amp;AC99</f>
        <v xml:space="preserve">                                                                                                  </v>
      </c>
      <c r="H15" s="105" t="str">
        <f>AH50&amp;"  "&amp;AH51&amp;"  "&amp;AH52&amp;"  "&amp;AH53&amp;"  "&amp;AH54&amp;"  "&amp;AH55&amp;"  "&amp;AH56&amp;"  "&amp;AH57&amp;"  "&amp;AH58&amp;"  "&amp;AH59&amp;"  "&amp;AH60&amp;"  "&amp;AH61&amp;"  "&amp;AH63&amp;"  "&amp;AH62&amp;"  "&amp;AH64&amp;"  "&amp;AH65&amp;"  "&amp;AH66&amp;"  "&amp;AH67&amp;"  "&amp;AH68&amp;"  "&amp;AH69&amp;"  "&amp;AH70&amp;"  "&amp;AH71&amp;"  "&amp;AH72&amp;"  "&amp;AH73&amp;"  "&amp;AH74&amp;"  "&amp;AH75&amp;"  "&amp;AH76&amp;"  "&amp;AH77&amp;"  "&amp;AH78&amp;"  "&amp;AH79&amp;"  "&amp;AH80&amp;"  "&amp;AH81&amp;"  "&amp;AH82&amp;"  "&amp;AH83&amp;"  "&amp;AH84&amp;"  "&amp;AH85&amp;"  "&amp;AH86&amp;"  "&amp;AH87&amp;"  "&amp;AH88&amp;"  "&amp;AH89&amp;"  "&amp;AH90&amp;"  "&amp;AH91&amp;"  "&amp;AH92&amp;"  "&amp;AH93&amp;"  "&amp;AH94&amp;"  "&amp;AH95&amp;"  "&amp;AH96&amp;"  "&amp;AH97&amp;"  "&amp;AH98&amp;"  "&amp;AH99</f>
        <v xml:space="preserve">                                                                                                  </v>
      </c>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row>
    <row r="16" spans="1:44" ht="80.099999999999994" hidden="1" customHeight="1" thickTop="1" thickBot="1" x14ac:dyDescent="0.3">
      <c r="A16" s="500"/>
      <c r="B16" s="108" t="s">
        <v>48</v>
      </c>
      <c r="C16" s="102">
        <v>3</v>
      </c>
      <c r="D16" s="107" t="str">
        <f>M50&amp;"  "&amp;M51&amp;"  "&amp;M52&amp;"  "&amp;M53&amp;"  "&amp;M54&amp;"  "&amp;M55&amp;"  "&amp;M56&amp;"  "&amp;M57&amp;"  "&amp;M58&amp;"  "&amp;M59&amp;"  "&amp;M60&amp;"  "&amp;M61&amp;"  "&amp;M63&amp;"  "&amp;M62&amp;"  "&amp;M64&amp;"  "&amp;M65&amp;"  "&amp;M66&amp;"  "&amp;M67&amp;"  "&amp;M68&amp;"  "&amp;M69&amp;"  "&amp;M70&amp;"  "&amp;M71&amp;"  "&amp;M72&amp;"  "&amp;M73&amp;"  "&amp;M74&amp;"  "&amp;M75&amp;"  "&amp;M76&amp;"  "&amp;M77&amp;"  "&amp;M78&amp;"  "&amp;M79&amp;"  "&amp;M80&amp;"  "&amp;M81&amp;"  "&amp;M82&amp;"  "&amp;M83&amp;"  "&amp;M84&amp;"  "&amp;M85&amp;"  "&amp;M86&amp;"  "&amp;M87&amp;"  "&amp;M88&amp;"  "&amp;M89&amp;"  "&amp;M90&amp;"  "&amp;M91&amp;"  "&amp;M92&amp;"  "&amp;M93&amp;"  "&amp;M94&amp;"  "&amp;M95&amp;"  "&amp;M96&amp;"  "&amp;M97&amp;"  "&amp;M98&amp;"  "&amp;M99</f>
        <v xml:space="preserve">                                      RC020                                                            </v>
      </c>
      <c r="E16" s="103" t="str">
        <f>R50&amp;"  "&amp;R51&amp;"  "&amp;R52&amp;"  "&amp;R53&amp;"  "&amp;R54&amp;"  "&amp;R55&amp;"  "&amp;R56&amp;"  "&amp;R57&amp;"  "&amp;R58&amp;"  "&amp;R59&amp;"  "&amp;R60&amp;"  "&amp;R61&amp;"  "&amp;R63&amp;"  "&amp;R62&amp;"  "&amp;R64&amp;"  "&amp;R65&amp;"  "&amp;R66&amp;"  "&amp;R67&amp;"  "&amp;R68&amp;"  "&amp;R69&amp;"  "&amp;R70&amp;"  "&amp;R71&amp;"  "&amp;R72&amp;"  "&amp;R73&amp;"  "&amp;R74&amp;"  "&amp;R75&amp;"  "&amp;R76&amp;"  "&amp;R77&amp;"  "&amp;R78&amp;"  "&amp;R79&amp;"  "&amp;R80&amp;"  "&amp;R81&amp;"  "&amp;R82&amp;"  "&amp;R83&amp;"  "&amp;R84&amp;"  "&amp;R85&amp;"  "&amp;R86&amp;"  "&amp;R87&amp;"  "&amp;R88&amp;"  "&amp;R89&amp;"  "&amp;R90&amp;"  "&amp;R91&amp;"  "&amp;R92&amp;"  "&amp;R93&amp;"  "&amp;R94&amp;"  "&amp;R95&amp;"  "&amp;R96&amp;"  "&amp;R97&amp;"  "&amp;R98&amp;"  "&amp;R99</f>
        <v xml:space="preserve">                                                                                                  </v>
      </c>
      <c r="F16" s="103" t="str">
        <f>W50&amp;"  "&amp;W51&amp;"  "&amp;W52&amp;"  "&amp;W53&amp;"  "&amp;W54&amp;"  "&amp;W55&amp;"  "&amp;W56&amp;"  "&amp;W57&amp;"  "&amp;W58&amp;"  "&amp;W59&amp;"  "&amp;W60&amp;"  "&amp;W61&amp;"  "&amp;W63&amp;"  "&amp;W62&amp;"  "&amp;W64&amp;"  "&amp;W65&amp;"  "&amp;W66&amp;"  "&amp;W67&amp;"  "&amp;W68&amp;"  "&amp;W69&amp;"  "&amp;W70&amp;"  "&amp;W71&amp;"  "&amp;W72&amp;"  "&amp;W73&amp;"  "&amp;W74&amp;"  "&amp;W75&amp;"  "&amp;W76&amp;"  "&amp;W77&amp;"  "&amp;W78&amp;"  "&amp;W79&amp;"  "&amp;W80&amp;"  "&amp;W81&amp;"  "&amp;W82&amp;"  "&amp;W83&amp;"  "&amp;W84&amp;"  "&amp;W85&amp;"  "&amp;W86&amp;"  "&amp;W87&amp;"  "&amp;W88&amp;"  "&amp;W89&amp;"  "&amp;W90&amp;"  "&amp;W91&amp;"  "&amp;W92&amp;"  "&amp;W93&amp;"  "&amp;W94&amp;"  "&amp;W95&amp;"  "&amp;W96&amp;"  "&amp;W97&amp;"  "&amp;W98&amp;"  "&amp;W99</f>
        <v xml:space="preserve">                                                                                                  </v>
      </c>
      <c r="G16" s="104" t="str">
        <f>AB50&amp;"  "&amp;AB51&amp;"  "&amp;AB52&amp;"  "&amp;AB53&amp;"  "&amp;AB54&amp;"  "&amp;AB55&amp;"  "&amp;AB56&amp;"  "&amp;AB57&amp;"  "&amp;AB58&amp;"  "&amp;AB59&amp;"  "&amp;AB60&amp;"  "&amp;AB61&amp;"  "&amp;AB63&amp;"  "&amp;AB62&amp;"  "&amp;AB64&amp;"  "&amp;AB65&amp;"  "&amp;AB66&amp;"  "&amp;AB67&amp;"  "&amp;AB68&amp;"  "&amp;AB69&amp;"  "&amp;AB70&amp;"  "&amp;AB71&amp;"  "&amp;AB72&amp;"  "&amp;AB73&amp;"  "&amp;AB74&amp;"  "&amp;AB75&amp;"  "&amp;AB76&amp;"  "&amp;AB77&amp;"  "&amp;AB78&amp;"  "&amp;AB79&amp;"  "&amp;AB80&amp;"  "&amp;AB81&amp;"  "&amp;AB82&amp;"  "&amp;AB83&amp;"  "&amp;AB84&amp;"  "&amp;AB85&amp;"  "&amp;AB86&amp;"  "&amp;AB87&amp;"  "&amp;AB88&amp;"  "&amp;AB89&amp;"  "&amp;AB90&amp;"  "&amp;AB91&amp;"  "&amp;AB92&amp;"  "&amp;AB93&amp;"  "&amp;AB94&amp;"  "&amp;AB95&amp;"  "&amp;AB96&amp;"  "&amp;AB97&amp;"  "&amp;AB98&amp;"  "&amp;AB99</f>
        <v xml:space="preserve">                                                                                                  </v>
      </c>
      <c r="H16" s="104" t="str">
        <f>AG50&amp;"  "&amp;AG51&amp;"  "&amp;AG52&amp;"  "&amp;AG53&amp;"  "&amp;AG54&amp;"  "&amp;AG55&amp;"  "&amp;AG56&amp;"  "&amp;AG57&amp;"  "&amp;AG58&amp;"  "&amp;AG59&amp;"  "&amp;AG60&amp;"  "&amp;AG61&amp;"  "&amp;AG63&amp;"  "&amp;AG62&amp;"  "&amp;AG64&amp;"  "&amp;AG65&amp;"  "&amp;AG66&amp;"  "&amp;AG67&amp;"  "&amp;AG68&amp;"  "&amp;AG69&amp;"  "&amp;AG70&amp;"  "&amp;AG71&amp;"  "&amp;AG72&amp;"  "&amp;AG73&amp;"  "&amp;AG74&amp;"  "&amp;AG75&amp;"  "&amp;AG76&amp;"  "&amp;AG77&amp;"  "&amp;AG78&amp;"  "&amp;AG79&amp;"  "&amp;AG80&amp;"  "&amp;AG81&amp;"  "&amp;AG82&amp;"  "&amp;AG83&amp;"  "&amp;AG84&amp;"  "&amp;AG85&amp;"  "&amp;AG86&amp;"  "&amp;AG87&amp;"  "&amp;AG88&amp;"  "&amp;AG89&amp;"  "&amp;AG90&amp;"  "&amp;AG91&amp;"  "&amp;AG92&amp;"  "&amp;AG93&amp;"  "&amp;AG94&amp;"  "&amp;AG95&amp;"  "&amp;AG96&amp;"  "&amp;AG97&amp;"  "&amp;AG98&amp;"  "&amp;AG99</f>
        <v xml:space="preserve">                                                                                                  </v>
      </c>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44" ht="80.099999999999994" hidden="1" customHeight="1" thickTop="1" thickBot="1" x14ac:dyDescent="0.3">
      <c r="A17" s="500"/>
      <c r="B17" s="109" t="s">
        <v>46</v>
      </c>
      <c r="C17" s="102">
        <v>2</v>
      </c>
      <c r="D17" s="107" t="str">
        <f>L50&amp;"  "&amp;L51&amp;"  "&amp;L52&amp;"  "&amp;L53&amp;"  "&amp;L54&amp;"  "&amp;L55&amp;"  "&amp;L56&amp;"  "&amp;L57&amp;"  "&amp;L58&amp;"  "&amp;L59&amp;"  "&amp;L60&amp;"  "&amp;L61&amp;"  "&amp;L62&amp;"  "&amp;L63&amp;"  "&amp;L64&amp;"  "&amp;L65&amp;"  "&amp;L66&amp;"  "&amp;L67&amp;"  "&amp;L68&amp;"  "&amp;L69&amp;"  "&amp;L70&amp;"  "&amp;L71&amp;"  "&amp;L72&amp;"  "&amp;L73&amp;"  "&amp;L74&amp;"  "&amp;L75&amp;"  "&amp;L76&amp;"  "&amp;L77&amp;"  "&amp;L78&amp;"  "&amp;L79&amp;"  "&amp;L80&amp;"  "&amp;L81&amp;"  "&amp;L82&amp;"  "&amp;L83&amp;"  "&amp;L84&amp;"  "&amp;L85&amp;"  "&amp;L86&amp;"  "&amp;L87&amp;"  "&amp;L88&amp;"  "&amp;L89&amp;"  "&amp;L90&amp;"  "&amp;L91&amp;"  "&amp;L92&amp;"  "&amp;L93&amp;"  "&amp;L94&amp;"  "&amp;L95&amp;"  "&amp;L96&amp;"  "&amp;L97&amp;"  "&amp;L98&amp;"  "&amp;L99</f>
        <v xml:space="preserve">  RC002        RC006  RC007    RC009                          RC022                                                        </v>
      </c>
      <c r="E17" s="107" t="str">
        <f>Q50&amp;"  "&amp;Q51&amp;"  "&amp;Q52&amp;"  "&amp;Q53&amp;"  "&amp;Q54&amp;"  "&amp;Q55&amp;"  "&amp;Q56&amp;"  "&amp;Q57&amp;"  "&amp;Q58&amp;"  "&amp;Q59&amp;"  "&amp;Q60&amp;"  "&amp;Q61&amp;"  "&amp;Q63&amp;"  "&amp;Q62&amp;"  "&amp;Q64&amp;"  "&amp;Q65&amp;"  "&amp;Q66&amp;"  "&amp;Q67&amp;"  "&amp;Q68&amp;"  "&amp;Q69&amp;"  "&amp;Q70&amp;"  "&amp;Q71&amp;"  "&amp;Q72&amp;"  "&amp;Q73&amp;"  "&amp;Q74&amp;"  "&amp;Q75&amp;"  "&amp;Q76&amp;"  "&amp;Q77&amp;"  "&amp;Q78&amp;"  "&amp;Q79&amp;"  "&amp;Q80&amp;"  "&amp;Q81&amp;"  "&amp;Q82&amp;"  "&amp;Q83&amp;"  "&amp;Q84&amp;"  "&amp;Q85&amp;"  "&amp;Q86&amp;"  "&amp;Q87&amp;"  "&amp;Q88&amp;"  "&amp;Q89&amp;"  "&amp;Q90&amp;"  "&amp;Q91&amp;"  "&amp;Q92&amp;"  "&amp;Q93&amp;"  "&amp;Q94&amp;"  "&amp;Q95&amp;"  "&amp;Q96&amp;"  "&amp;Q97&amp;"  "&amp;Q98&amp;"  "&amp;Q99</f>
        <v xml:space="preserve">RC001    RC003  RC004                RC012        RC016    RC018  RC019                                                              </v>
      </c>
      <c r="F17" s="103" t="str">
        <f>V50&amp;"  "&amp;V51&amp;"  "&amp;V52&amp;"  "&amp;V53&amp;"  "&amp;V54&amp;"  "&amp;V55&amp;"  "&amp;V56&amp;"  "&amp;V57&amp;"  "&amp;V58&amp;"  "&amp;V59&amp;"  "&amp;V60&amp;"  "&amp;V61&amp;"  "&amp;V63&amp;"  "&amp;V62&amp;"  "&amp;V64&amp;"  "&amp;V65&amp;"  "&amp;V66&amp;"  "&amp;V67&amp;"  "&amp;V68&amp;"  "&amp;V69&amp;"  "&amp;V70&amp;"  "&amp;V71&amp;"  "&amp;V72&amp;"  "&amp;V73&amp;"  "&amp;V74&amp;"  "&amp;V75&amp;"  "&amp;V76&amp;"  "&amp;V77&amp;"  "&amp;V78&amp;"  "&amp;V79&amp;"  "&amp;V80&amp;"  "&amp;V81&amp;"  "&amp;V82&amp;"  "&amp;V83&amp;"  "&amp;V84&amp;"  "&amp;V85&amp;"  "&amp;V86&amp;"  "&amp;V87&amp;"  "&amp;V88&amp;"  "&amp;V89&amp;"  "&amp;V90&amp;"  "&amp;V91&amp;"  "&amp;V92&amp;"  "&amp;V93&amp;"  "&amp;V94&amp;"  "&amp;V95&amp;"  "&amp;V96&amp;"  "&amp;V97&amp;"  "&amp;V98&amp;"  "&amp;V99</f>
        <v xml:space="preserve">        RC005            RC011            RC017        RC021                                                          </v>
      </c>
      <c r="G17" s="103" t="str">
        <f>AA50&amp;"  "&amp;AA51&amp;"  "&amp;AA52&amp;"  "&amp;AA53&amp;"  "&amp;AA54&amp;"  "&amp;AA55&amp;"  "&amp;AA56&amp;"  "&amp;AA57&amp;"  "&amp;AA58&amp;"  "&amp;AA59&amp;"  "&amp;AA60&amp;"  "&amp;AA61&amp;"  "&amp;AA63&amp;"  "&amp;AA62&amp;"  "&amp;AA64&amp;"  "&amp;AA65&amp;"  "&amp;AA66&amp;"  "&amp;AA67&amp;"  "&amp;AA68&amp;"  "&amp;AA69&amp;"  "&amp;AA70&amp;"  "&amp;AA71&amp;"  "&amp;AA72&amp;"  "&amp;AA73&amp;"  "&amp;AA74&amp;"  "&amp;AA75&amp;"  "&amp;AA76&amp;"  "&amp;AA77&amp;"  "&amp;AA78&amp;"  "&amp;AA79&amp;"  "&amp;AA80&amp;"  "&amp;AA81&amp;"  "&amp;AA82&amp;"  "&amp;AA83&amp;"  "&amp;AA84&amp;"  "&amp;AA85&amp;"  "&amp;AA86&amp;"  "&amp;AA87&amp;"  "&amp;AA88&amp;"  "&amp;AA89&amp;"  "&amp;AA90&amp;"  "&amp;AA91&amp;"  "&amp;AA92&amp;"  "&amp;AA93&amp;"  "&amp;AA94&amp;"  "&amp;AA95&amp;"  "&amp;AA96&amp;"  "&amp;AA97&amp;"  "&amp;AA98&amp;"  "&amp;AA99</f>
        <v xml:space="preserve">                                                                                                  </v>
      </c>
      <c r="H17" s="103" t="str">
        <f>AF50&amp;"  "&amp;AF51&amp;"  "&amp;AF52&amp;"  "&amp;AF53&amp;"  "&amp;AF54&amp;"  "&amp;AF55&amp;"  "&amp;AF56&amp;"  "&amp;AF57&amp;"  "&amp;AF58&amp;"  "&amp;AF59&amp;"  "&amp;AF60&amp;"  "&amp;AF61&amp;"  "&amp;AF63&amp;"  "&amp;AF62&amp;"  "&amp;AF64&amp;"  "&amp;AF65&amp;"  "&amp;AF66&amp;"  "&amp;AF67&amp;"  "&amp;AF68&amp;"  "&amp;AF69&amp;"  "&amp;AF70&amp;"  "&amp;AF71&amp;"  "&amp;AF72&amp;"  "&amp;AF73&amp;"  "&amp;AF74&amp;"  "&amp;AF75&amp;"  "&amp;AF76&amp;"  "&amp;AF77&amp;"  "&amp;AF78&amp;"  "&amp;AF79&amp;"  "&amp;AF80&amp;"  "&amp;AF81&amp;"  "&amp;AF82&amp;"  "&amp;AF83&amp;"  "&amp;AF84&amp;"  "&amp;AF85&amp;"  "&amp;AF86&amp;"  "&amp;AF87&amp;"  "&amp;AF88&amp;"  "&amp;AF89&amp;"  "&amp;AF90&amp;"  "&amp;AF91&amp;"  "&amp;AF92&amp;"  "&amp;AF93&amp;"  "&amp;AF94&amp;"  "&amp;AF95&amp;"  "&amp;AF96&amp;"  "&amp;AF97&amp;"  "&amp;AF98&amp;"  "&amp;AF99</f>
        <v xml:space="preserve">                                                                                                  </v>
      </c>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row>
    <row r="18" spans="1:44" ht="80.099999999999994" hidden="1" customHeight="1" thickTop="1" thickBot="1" x14ac:dyDescent="0.3">
      <c r="A18" s="501"/>
      <c r="B18" s="110" t="s">
        <v>47</v>
      </c>
      <c r="C18" s="102">
        <v>1</v>
      </c>
      <c r="D18" s="107" t="str">
        <f>K50&amp;"  "&amp;K51&amp;"  "&amp;K52&amp;"  "&amp;K53&amp;"  "&amp;K54&amp;"  "&amp;K55&amp;"  "&amp;K56&amp;"  "&amp;K57&amp;"  "&amp;K58&amp;"  "&amp;K59&amp;"  "&amp;K60&amp;"  "&amp;K61&amp;"  "&amp;K62&amp;"  "&amp;K63&amp;"  "&amp;K64&amp;"  "&amp;K65&amp;"  "&amp;K66&amp;"  "&amp;K67&amp;"  "&amp;K68&amp;"  "&amp;K69&amp;"  "&amp;K70&amp;"  "&amp;K71&amp;"  "&amp;K72&amp;"  "&amp;K73&amp;"  "&amp;K74&amp;"  "&amp;K75&amp;"  "&amp;K76&amp;"  "&amp;K77&amp;"  "&amp;K78&amp;"  "&amp;K79&amp;"  "&amp;K80&amp;"  "&amp;K81&amp;"  "&amp;K82&amp;"  "&amp;K83&amp;"  "&amp;K84&amp;"  "&amp;K85&amp;"  "&amp;K86&amp;"  "&amp;K87&amp;"  "&amp;K88&amp;"  "&amp;K89&amp;"  "&amp;K90&amp;"  "&amp;K91&amp;"  "&amp;K92&amp;"  "&amp;K93&amp;"  "&amp;K94&amp;"  "&amp;K95&amp;"  "&amp;K96&amp;"  "&amp;K97&amp;"  "&amp;K98&amp;"  "&amp;K99</f>
        <v xml:space="preserve">              RC008    RC010                                                                                </v>
      </c>
      <c r="E18" s="107" t="str">
        <f>P50&amp;"  "&amp;P51&amp;"  "&amp;P52&amp;"  "&amp;P53&amp;"  "&amp;P54&amp;"  "&amp;P55&amp;"  "&amp;P56&amp;"  "&amp;P57&amp;"  "&amp;P58&amp;"  "&amp;P59&amp;"  "&amp;P60&amp;"  "&amp;P61&amp;"  "&amp;P63&amp;"  "&amp;P62&amp;"  "&amp;P64&amp;"  "&amp;P65&amp;"  "&amp;P66&amp;"  "&amp;P67&amp;"  "&amp;P68&amp;"  "&amp;P69&amp;"  "&amp;P70&amp;"  "&amp;P71&amp;"  "&amp;P72&amp;"  "&amp;P73&amp;"  "&amp;P74&amp;"  "&amp;P75&amp;"  "&amp;P76&amp;"  "&amp;P77&amp;"  "&amp;P78&amp;"  "&amp;P79&amp;"  "&amp;P80&amp;"  "&amp;P81&amp;"  "&amp;P82&amp;"  "&amp;P83&amp;"  "&amp;P84&amp;"  "&amp;P85&amp;"  "&amp;P86&amp;"  "&amp;P87&amp;"  "&amp;P88&amp;"  "&amp;P89&amp;"  "&amp;P90&amp;"  "&amp;P91&amp;"  "&amp;P92&amp;"  "&amp;P93&amp;"  "&amp;P94&amp;"  "&amp;P95&amp;"  "&amp;P96&amp;"  "&amp;P97&amp;"  "&amp;P98&amp;"  "&amp;P99</f>
        <v xml:space="preserve">                            RC015                                                                      </v>
      </c>
      <c r="F18" s="107" t="str">
        <f>U50&amp;"  "&amp;U51&amp;"  "&amp;U52&amp;"  "&amp;U53&amp;"  "&amp;U54&amp;"  "&amp;U55&amp;"  "&amp;U56&amp;"  "&amp;U57&amp;"  "&amp;U58&amp;"  "&amp;U59&amp;"  "&amp;U60&amp;"  "&amp;U61&amp;"  "&amp;U63&amp;"  "&amp;U62&amp;"  "&amp;U64&amp;"  "&amp;U65&amp;"  "&amp;U66&amp;"  "&amp;U67&amp;"  "&amp;U68&amp;"  "&amp;U69&amp;"  "&amp;U70&amp;"  "&amp;U71&amp;"  "&amp;U72&amp;"  "&amp;U73&amp;"  "&amp;U74&amp;"  "&amp;U75&amp;"  "&amp;U76&amp;"  "&amp;U77&amp;"  "&amp;U78&amp;"  "&amp;U79&amp;"  "&amp;U80&amp;"  "&amp;U81&amp;"  "&amp;U82&amp;"  "&amp;U83&amp;"  "&amp;U84&amp;"  "&amp;U85&amp;"  "&amp;U86&amp;"  "&amp;U87&amp;"  "&amp;U88&amp;"  "&amp;U89&amp;"  "&amp;U90&amp;"  "&amp;U91&amp;"  "&amp;U92&amp;"  "&amp;U93&amp;"  "&amp;U94&amp;"  "&amp;U95&amp;"  "&amp;U96&amp;"  "&amp;U97&amp;"  "&amp;U98&amp;"  "&amp;U99</f>
        <v xml:space="preserve">                        RC014  RC013                  RC023                                                      </v>
      </c>
      <c r="G18" s="107" t="str">
        <f>Z50&amp;"  "&amp;Z51&amp;"  "&amp;Z52&amp;"  "&amp;Z53&amp;"  "&amp;Z54&amp;"  "&amp;Z55&amp;"  "&amp;Z56&amp;"  "&amp;Z57&amp;"  "&amp;Z58&amp;"  "&amp;Z59&amp;"  "&amp;Z60&amp;"  "&amp;Z61&amp;"  "&amp;Z63&amp;"  "&amp;Z62&amp;"  "&amp;Z64&amp;"  "&amp;Z65&amp;"  "&amp;Z66&amp;"  "&amp;Z67&amp;"  "&amp;Z68&amp;"  "&amp;Z69&amp;"  "&amp;Z70&amp;"  "&amp;Z71&amp;"  "&amp;Z72&amp;"  "&amp;Z73&amp;"  "&amp;Z74&amp;"  "&amp;Z75&amp;"  "&amp;Z76&amp;"  "&amp;Z77&amp;"  "&amp;Z78&amp;"  "&amp;Z79&amp;"  "&amp;Z80&amp;"  "&amp;Z81&amp;"  "&amp;Z82&amp;"  "&amp;Z83&amp;"  "&amp;Z84&amp;"  "&amp;Z85&amp;"  "&amp;Z86&amp;"  "&amp;Z87&amp;"  "&amp;Z88&amp;"  "&amp;Z89&amp;"  "&amp;Z90&amp;"  "&amp;Z91&amp;"  "&amp;Z92&amp;"  "&amp;Z93&amp;"  "&amp;Z94&amp;"  "&amp;Z95&amp;"  "&amp;Z96&amp;"  "&amp;Z97&amp;"  "&amp;Z98&amp;"  "&amp;Z99</f>
        <v xml:space="preserve">                                                                                                  </v>
      </c>
      <c r="H18" s="103" t="str">
        <f>AE50&amp;"  "&amp;AE51&amp;"  "&amp;AE52&amp;"  "&amp;AE53&amp;"  "&amp;AE54&amp;"  "&amp;AE55&amp;"  "&amp;AE56&amp;"  "&amp;AE57&amp;"  "&amp;AE58&amp;"  "&amp;AE59&amp;"  "&amp;AE60&amp;"  "&amp;AE61&amp;"  "&amp;AE63&amp;"  "&amp;AE62&amp;"  "&amp;AE64&amp;"  "&amp;AE65&amp;"  "&amp;AE66&amp;"  "&amp;AE67&amp;"  "&amp;AE68&amp;"  "&amp;AE69&amp;"  "&amp;AE70&amp;"  "&amp;AE71&amp;"  "&amp;AE72&amp;"  "&amp;AE73&amp;"  "&amp;AE74&amp;"  "&amp;AE75&amp;"  "&amp;AE76&amp;"  "&amp;AE77&amp;"  "&amp;AE78&amp;"  "&amp;AE79&amp;"  "&amp;AE80&amp;"  "&amp;AE81&amp;"  "&amp;AE82&amp;"  "&amp;AE83&amp;"  "&amp;AE84&amp;"  "&amp;AE85&amp;"  "&amp;AE86&amp;"  "&amp;AE87&amp;"  "&amp;AE88&amp;"  "&amp;AE89&amp;"  "&amp;AE90&amp;"  "&amp;AE91&amp;"  "&amp;AE92&amp;"  "&amp;AE93&amp;"  "&amp;AE94&amp;"  "&amp;AE95&amp;"  "&amp;AE96&amp;"  "&amp;AE97&amp;"  "&amp;AE98&amp;"  "&amp;AE99</f>
        <v xml:space="preserve">                                                                                                  </v>
      </c>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row>
    <row r="19" spans="1:44" ht="15.75" hidden="1" customHeight="1" thickBot="1" x14ac:dyDescent="0.3">
      <c r="A19" s="100"/>
      <c r="B19" s="111"/>
      <c r="C19" s="112"/>
      <c r="D19" s="113">
        <v>1</v>
      </c>
      <c r="E19" s="113">
        <v>2</v>
      </c>
      <c r="F19" s="113">
        <v>3</v>
      </c>
      <c r="G19" s="113">
        <v>4</v>
      </c>
      <c r="H19" s="114">
        <v>5</v>
      </c>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row>
    <row r="20" spans="1:44" ht="15.75" hidden="1" customHeight="1" x14ac:dyDescent="0.25">
      <c r="A20" s="100"/>
      <c r="B20" s="111"/>
      <c r="C20" s="112"/>
      <c r="D20" s="115" t="s">
        <v>54</v>
      </c>
      <c r="E20" s="116" t="s">
        <v>0</v>
      </c>
      <c r="F20" s="117" t="s">
        <v>1</v>
      </c>
      <c r="G20" s="118" t="s">
        <v>55</v>
      </c>
      <c r="H20" s="119" t="s">
        <v>56</v>
      </c>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row>
    <row r="21" spans="1:44" ht="15.75" hidden="1" customHeight="1" thickBot="1" x14ac:dyDescent="0.3">
      <c r="A21" s="100"/>
      <c r="B21" s="111"/>
      <c r="C21" s="112"/>
      <c r="D21" s="120" t="s">
        <v>274</v>
      </c>
      <c r="E21" s="121" t="s">
        <v>275</v>
      </c>
      <c r="F21" s="121" t="s">
        <v>276</v>
      </c>
      <c r="G21" s="121" t="s">
        <v>277</v>
      </c>
      <c r="H21" s="122" t="s">
        <v>278</v>
      </c>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row>
    <row r="22" spans="1:44" ht="15.75" hidden="1" customHeight="1" thickBot="1" x14ac:dyDescent="0.3">
      <c r="A22" s="100"/>
      <c r="B22" s="123"/>
      <c r="C22" s="124"/>
      <c r="D22" s="485" t="s">
        <v>279</v>
      </c>
      <c r="E22" s="486"/>
      <c r="F22" s="486"/>
      <c r="G22" s="486"/>
      <c r="H22" s="487"/>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row>
    <row r="23" spans="1:44" ht="15.75" hidden="1" customHeight="1" x14ac:dyDescent="0.25">
      <c r="A23" s="99"/>
      <c r="B23" s="99"/>
      <c r="C23" s="99"/>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row>
    <row r="24" spans="1:44" ht="15.75" hidden="1" customHeight="1" x14ac:dyDescent="0.25">
      <c r="A24" s="99"/>
      <c r="B24" s="99"/>
      <c r="C24" s="99"/>
      <c r="D24" s="98"/>
      <c r="E24" s="98"/>
      <c r="F24" s="98"/>
      <c r="G24" s="98"/>
      <c r="H24" s="9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row>
    <row r="25" spans="1:44" ht="16.5" thickBot="1" x14ac:dyDescent="0.3">
      <c r="A25" s="125"/>
      <c r="B25" s="125"/>
      <c r="C25" s="126"/>
      <c r="D25" s="126"/>
      <c r="E25" s="126"/>
      <c r="F25" s="126"/>
      <c r="G25" s="126"/>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row>
    <row r="26" spans="1:44" ht="30" customHeight="1" thickBot="1" x14ac:dyDescent="0.3">
      <c r="A26" s="168"/>
      <c r="B26" s="488" t="s">
        <v>409</v>
      </c>
      <c r="C26" s="489"/>
      <c r="D26" s="489"/>
      <c r="E26" s="489"/>
      <c r="F26" s="489"/>
      <c r="G26" s="489"/>
      <c r="H26" s="490"/>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row>
    <row r="27" spans="1:44" ht="80.099999999999994" customHeight="1" thickBot="1" x14ac:dyDescent="0.3">
      <c r="A27" s="491" t="s">
        <v>273</v>
      </c>
      <c r="B27" s="179" t="s">
        <v>183</v>
      </c>
      <c r="C27" s="180">
        <v>5</v>
      </c>
      <c r="D27" s="192" t="str">
        <f>AW50&amp;"  "&amp;AW51&amp;"  "&amp;AW52&amp;"  "&amp;AW53&amp;"  "&amp;AW54&amp;"  "&amp;AW55&amp;"  "&amp;AW56&amp;"  "&amp;AW57&amp;"  "&amp;AW58&amp;"  "&amp;AW59&amp;"  "&amp;AW60&amp;"  "&amp;AW61&amp;"  "&amp;AW63&amp;"  "&amp;AW62&amp;"  "&amp;AW64&amp;"  "&amp;AW65&amp;"  "&amp;AW66&amp;"  "&amp;AW67&amp;"  "&amp;AW68&amp;"  "&amp;AW69&amp;"  "&amp;AW70&amp;"  "&amp;AW71&amp;"  "&amp;AW72&amp;"  "&amp;AW73&amp;"  "&amp;AW74&amp;"  "&amp;AW75&amp;"  "&amp;AW76&amp;"  "&amp;AW77&amp;"  "&amp;AW78&amp;"  "&amp;AW79&amp;"  "&amp;AW80&amp;"  "&amp;AW81&amp;"  "&amp;AW82&amp;"  "&amp;AW83&amp;"  "&amp;AW84&amp;"  "&amp;AW85&amp;"  "&amp;AW86&amp;"  "&amp;AW87&amp;"  "&amp;AW88&amp;"  "&amp;AW89&amp;"  "&amp;AW90&amp;"  "&amp;AW91&amp;"  "&amp;AW92&amp;"  "&amp;AW93&amp;"  "&amp;AW94&amp;"  "&amp;AW95&amp;"  "&amp;AW96&amp;"  "&amp;AW97&amp;"  "&amp;AW98&amp;"  "&amp;AW99</f>
        <v xml:space="preserve">                                                                                                  </v>
      </c>
      <c r="E27" s="192" t="str">
        <f>BB50&amp;"  "&amp;BB51&amp;"  "&amp;BB52&amp;"  "&amp;BB53&amp;"  "&amp;BB54&amp;"  "&amp;BB55&amp;"  "&amp;BB56&amp;"  "&amp;BB57&amp;"  "&amp;BB58&amp;"  "&amp;BB59&amp;"  "&amp;BB60&amp;"  "&amp;BB61&amp;"  "&amp;BB63&amp;"  "&amp;BB62&amp;"  "&amp;BB64&amp;"  "&amp;BB65&amp;"  "&amp;BB66&amp;"  "&amp;BB67&amp;"  "&amp;BB68&amp;"  "&amp;BB69&amp;"  "&amp;BB70&amp;"  "&amp;BB71&amp;"  "&amp;BB72&amp;"  "&amp;BB73&amp;"  "&amp;BB74&amp;"  "&amp;BB75&amp;"  "&amp;BB76&amp;"  "&amp;BB77&amp;"  "&amp;BB78&amp;"  "&amp;BB79&amp;"  "&amp;BB80&amp;"  "&amp;BB81&amp;"  "&amp;BB82&amp;"  "&amp;BB83&amp;"  "&amp;BB84&amp;"  "&amp;BB85&amp;"  "&amp;BB86&amp;"  "&amp;BB87&amp;"  "&amp;BB88&amp;"  "&amp;BB89&amp;"  "&amp;BB90&amp;"  "&amp;BB91&amp;"  "&amp;BB92&amp;"  "&amp;BB93&amp;"  "&amp;BB94&amp;"  "&amp;BB95&amp;"  "&amp;BB96&amp;"  "&amp;BB97&amp;"  "&amp;BB98&amp;"  "&amp;BB99</f>
        <v xml:space="preserve">                                                                                                  </v>
      </c>
      <c r="F27" s="193" t="str">
        <f>BG50&amp;"  "&amp;BG51&amp;"  "&amp;BG52&amp;"  "&amp;BG53&amp;"  "&amp;BG54&amp;"  "&amp;BG55&amp;"  "&amp;BG56&amp;"  "&amp;BG57&amp;"  "&amp;BG58&amp;"  "&amp;BG59&amp;"  "&amp;BG60&amp;"  "&amp;BG61&amp;"  "&amp;BG63&amp;"  "&amp;BG62&amp;"  "&amp;BG64&amp;"  "&amp;BG65&amp;"  "&amp;BG66&amp;"  "&amp;BG67&amp;"  "&amp;BG68&amp;"  "&amp;BG69&amp;"  "&amp;BG70&amp;"  "&amp;BG71&amp;"  "&amp;BG72&amp;"  "&amp;BG73&amp;"  "&amp;BG74&amp;"  "&amp;BG75&amp;"  "&amp;BG76&amp;"  "&amp;BG77&amp;"  "&amp;BG78&amp;"  "&amp;BG79&amp;"  "&amp;BG80&amp;"  "&amp;BG81&amp;"  "&amp;BG82&amp;"  "&amp;BG83&amp;"  "&amp;BG84&amp;"  "&amp;BG85&amp;"  "&amp;BG86&amp;"  "&amp;BG87&amp;"  "&amp;BG88&amp;"  "&amp;BG89&amp;"  "&amp;BG90&amp;"  "&amp;BG91&amp;"  "&amp;BG92&amp;"  "&amp;BG93&amp;"  "&amp;BG94&amp;"  "&amp;BG95&amp;"  "&amp;BG96&amp;"  "&amp;BG97&amp;"  "&amp;BG98&amp;"  "&amp;BG99</f>
        <v xml:space="preserve">                                                                                                  </v>
      </c>
      <c r="G27" s="194" t="str">
        <f>BL50&amp;"  "&amp;BL51&amp;"  "&amp;BL52&amp;"  "&amp;BL53&amp;"  "&amp;BL54&amp;"  "&amp;BL55&amp;"  "&amp;BL56&amp;"  "&amp;BL57&amp;"  "&amp;BL58&amp;"  "&amp;BL59&amp;"  "&amp;BL60&amp;"  "&amp;BL61&amp;"  "&amp;BL63&amp;"  "&amp;BL62&amp;"  "&amp;BL64&amp;"  "&amp;BL65&amp;"  "&amp;BL66&amp;"  "&amp;BL67&amp;"  "&amp;BL68&amp;"  "&amp;BL69&amp;"  "&amp;BL70&amp;"  "&amp;BL71&amp;"  "&amp;BL72&amp;"  "&amp;BL73&amp;"  "&amp;BL74&amp;"  "&amp;BL75&amp;"  "&amp;BL76&amp;"  "&amp;BL77&amp;"  "&amp;BL78&amp;"  "&amp;BL79&amp;"  "&amp;BL80&amp;"  "&amp;BL81&amp;"  "&amp;BL82&amp;"  "&amp;BL83&amp;"  "&amp;BL84&amp;"  "&amp;BL85&amp;"  "&amp;BL86&amp;"  "&amp;BL87&amp;"  "&amp;BL88&amp;"  "&amp;BL89&amp;"  "&amp;BL90&amp;"  "&amp;BL91&amp;"  "&amp;BL92&amp;"  "&amp;BL93&amp;"  "&amp;BL94&amp;"  "&amp;BL95&amp;"  "&amp;BL96&amp;"  "&amp;BL97&amp;"  "&amp;BL98&amp;"  "&amp;BL99</f>
        <v xml:space="preserve">                                                                                                  </v>
      </c>
      <c r="H27" s="195" t="str">
        <f>BQ50&amp;"  "&amp;BQ51&amp;"  "&amp;BQ52&amp;"  "&amp;BQ53&amp;"  "&amp;BQ54&amp;"  "&amp;BQ55&amp;"  "&amp;BQ56&amp;"  "&amp;BQ57&amp;"  "&amp;BQ58&amp;"  "&amp;BQ59&amp;"  "&amp;BQ60&amp;"  "&amp;BQ61&amp;"  "&amp;BQ63&amp;"  "&amp;BQ62&amp;"  "&amp;BQ64&amp;"  "&amp;BQ65&amp;"  "&amp;BQ66&amp;"  "&amp;BQ67&amp;"  "&amp;BQ68&amp;"  "&amp;BQ69&amp;"  "&amp;BQ70&amp;"  "&amp;BQ71&amp;"  "&amp;BQ72&amp;"  "&amp;BQ73&amp;"  "&amp;BQ74&amp;"  "&amp;BQ75&amp;"  "&amp;BQ76&amp;"  "&amp;BQ77&amp;"  "&amp;BQ78&amp;"  "&amp;BQ79&amp;"  "&amp;BQ80&amp;"  "&amp;BQ81&amp;"  "&amp;BQ82&amp;"  "&amp;BQ83&amp;"  "&amp;BQ84&amp;"  "&amp;BQ85&amp;"  "&amp;BQ86&amp;"  "&amp;BQ87&amp;"  "&amp;BQ88&amp;"  "&amp;BQ89&amp;"  "&amp;BQ90&amp;"  "&amp;BQ91&amp;"  "&amp;BQ92&amp;"  "&amp;BQ93&amp;"  "&amp;BQ94&amp;"  "&amp;BQ95&amp;"  "&amp;BQ96&amp;"  "&amp;BQ97&amp;"  "&amp;BQ98&amp;"  "&amp;BQ99</f>
        <v xml:space="preserve">                                                                                                  </v>
      </c>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row>
    <row r="28" spans="1:44" ht="80.099999999999994" customHeight="1" thickTop="1" thickBot="1" x14ac:dyDescent="0.3">
      <c r="A28" s="492"/>
      <c r="B28" s="170" t="s">
        <v>53</v>
      </c>
      <c r="C28" s="169">
        <v>4</v>
      </c>
      <c r="D28" s="196" t="str">
        <f>AV50&amp;"  "&amp;AV51&amp;"  "&amp;AV52&amp;"  "&amp;AV53&amp;"  "&amp;AV54&amp;"  "&amp;AV55&amp;"  "&amp;AV56&amp;"  "&amp;AV57&amp;"  "&amp;AV58&amp;"  "&amp;AV59&amp;"  "&amp;AV60&amp;"  "&amp;AV61&amp;"  "&amp;AV63&amp;"  "&amp;AV62&amp;"  "&amp;AV64&amp;"  "&amp;AV65&amp;"  "&amp;AV66&amp;"  "&amp;AV67&amp;"  "&amp;AV68&amp;"  "&amp;AV69&amp;"  "&amp;AV70&amp;"  "&amp;AV71&amp;"  "&amp;AV72&amp;"  "&amp;AV73&amp;"  "&amp;AV74&amp;"  "&amp;AV75&amp;"  "&amp;AV76&amp;"  "&amp;AV77&amp;"  "&amp;AV78&amp;"  "&amp;AV79&amp;"  "&amp;AV80&amp;"  "&amp;AV81&amp;"  "&amp;AV82&amp;"  "&amp;AV83&amp;"  "&amp;AV84&amp;"  "&amp;AV85&amp;"  "&amp;AV86&amp;"  "&amp;AV87&amp;"  "&amp;AV88&amp;"  "&amp;AV89&amp;"  "&amp;AV90&amp;"  "&amp;AV91&amp;"  "&amp;AV92&amp;"  "&amp;AV93&amp;"  "&amp;AV94&amp;"  "&amp;AV95&amp;"  "&amp;AV96&amp;"  "&amp;AV97&amp;"  "&amp;AV98&amp;"  "&amp;AV99</f>
        <v xml:space="preserve">                                                                                                  </v>
      </c>
      <c r="E28" s="197" t="str">
        <f>BA50&amp;"  "&amp;BA51&amp;"  "&amp;BA52&amp;"  "&amp;BA53&amp;"  "&amp;BA54&amp;"  "&amp;BA55&amp;"  "&amp;BA56&amp;"  "&amp;BA57&amp;"  "&amp;BA58&amp;"  "&amp;BA59&amp;"  "&amp;BA60&amp;"  "&amp;BA61&amp;"  "&amp;BA63&amp;"  "&amp;BA62&amp;"  "&amp;BA64&amp;"  "&amp;BA65&amp;"  "&amp;BA66&amp;"  "&amp;BA67&amp;"  "&amp;BA68&amp;"  "&amp;BA69&amp;"  "&amp;BA70&amp;"  "&amp;BA71&amp;"  "&amp;BA72&amp;"  "&amp;BA73&amp;"  "&amp;BA74&amp;"  "&amp;BA75&amp;"  "&amp;BA76&amp;"  "&amp;BA77&amp;"  "&amp;BA78&amp;"  "&amp;BA79&amp;"  "&amp;BA80&amp;"  "&amp;BA81&amp;"  "&amp;BA82&amp;"  "&amp;BA83&amp;"  "&amp;BA84&amp;"  "&amp;BA85&amp;"  "&amp;BA86&amp;"  "&amp;BA87&amp;"  "&amp;BA88&amp;"  "&amp;BA89&amp;"  "&amp;BA90&amp;"  "&amp;BA91&amp;"  "&amp;BA92&amp;"  "&amp;BA93&amp;"  "&amp;BA94&amp;"  "&amp;BA95&amp;"  "&amp;BA96&amp;"  "&amp;BA97&amp;"  "&amp;BA98&amp;"  "&amp;BA99</f>
        <v xml:space="preserve">                                                                                                  </v>
      </c>
      <c r="F28" s="198" t="str">
        <f>BF50&amp;"  "&amp;BF51&amp;"  "&amp;BF52&amp;"  "&amp;BF53&amp;"  "&amp;BF54&amp;"  "&amp;BF55&amp;"  "&amp;BF56&amp;"  "&amp;BF57&amp;"  "&amp;BF58&amp;"  "&amp;BF59&amp;"  "&amp;BF60&amp;"  "&amp;BF61&amp;"  "&amp;BF63&amp;"  "&amp;BF62&amp;"  "&amp;BF64&amp;"  "&amp;BF65&amp;"  "&amp;BF66&amp;"  "&amp;BF67&amp;"  "&amp;BF68&amp;"  "&amp;BF69&amp;"  "&amp;BF70&amp;"  "&amp;BF71&amp;"  "&amp;BF72&amp;"  "&amp;BF73&amp;"  "&amp;BF74&amp;"  "&amp;BF75&amp;"  "&amp;BF76&amp;"  "&amp;BF77&amp;"  "&amp;BF78&amp;"  "&amp;BF79&amp;"  "&amp;BF80&amp;"  "&amp;BF81&amp;"  "&amp;BF82&amp;"  "&amp;BF83&amp;"  "&amp;BF84&amp;"  "&amp;BF85&amp;"  "&amp;BF86&amp;"  "&amp;BF87&amp;"  "&amp;BF88&amp;"  "&amp;BF89&amp;"  "&amp;BF90&amp;"  "&amp;BF91&amp;"  "&amp;BF92&amp;"  "&amp;BF93&amp;"  "&amp;BF94&amp;"  "&amp;BF95&amp;"  "&amp;BF96&amp;"  "&amp;BF97&amp;"  "&amp;BF98&amp;"  "&amp;BF99</f>
        <v xml:space="preserve">                                                                                                  </v>
      </c>
      <c r="G28" s="198" t="str">
        <f>BK50&amp;"  "&amp;BK51&amp;"  "&amp;BK52&amp;"  "&amp;BK53&amp;"  "&amp;BK54&amp;"  "&amp;BK55&amp;"  "&amp;BK56&amp;"  "&amp;BK57&amp;"  "&amp;BK58&amp;"  "&amp;BK59&amp;"  "&amp;BK60&amp;"  "&amp;BK61&amp;"  "&amp;BK63&amp;"  "&amp;BK62&amp;"  "&amp;BK64&amp;"  "&amp;BK65&amp;"  "&amp;BK66&amp;"  "&amp;BK67&amp;"  "&amp;BK68&amp;"  "&amp;BK69&amp;"  "&amp;BK70&amp;"  "&amp;BK71&amp;"  "&amp;BK72&amp;"  "&amp;BK73&amp;"  "&amp;BK74&amp;"  "&amp;BK75&amp;"  "&amp;BK76&amp;"  "&amp;BK77&amp;"  "&amp;BK78&amp;"  "&amp;BK79&amp;"  "&amp;BK80&amp;"  "&amp;BK81&amp;"  "&amp;BK82&amp;"  "&amp;BK83&amp;"  "&amp;BK84&amp;"  "&amp;BK85&amp;"  "&amp;BK86&amp;"  "&amp;BK87&amp;"  "&amp;BK88&amp;"  "&amp;BK89&amp;"  "&amp;BK90&amp;"  "&amp;BK91&amp;"  "&amp;BK92&amp;"  "&amp;BK93&amp;"  "&amp;BK94&amp;"  "&amp;BK95&amp;"  "&amp;BK96&amp;"  "&amp;BK97&amp;"  "&amp;BK98&amp;"  "&amp;BK99</f>
        <v xml:space="preserve">                                                                                                  </v>
      </c>
      <c r="H28" s="199" t="str">
        <f>BP50&amp;"  "&amp;BP51&amp;"  "&amp;BP52&amp;"  "&amp;BP53&amp;"  "&amp;BP54&amp;"  "&amp;BP55&amp;"  "&amp;BP56&amp;"  "&amp;BP57&amp;"  "&amp;BP58&amp;"  "&amp;BP59&amp;"  "&amp;BP60&amp;"  "&amp;BP61&amp;"  "&amp;BP63&amp;"  "&amp;BP62&amp;"  "&amp;BP64&amp;"  "&amp;BP65&amp;"  "&amp;BP66&amp;"  "&amp;BP67&amp;"  "&amp;BP68&amp;"  "&amp;BP69&amp;"  "&amp;BP70&amp;"  "&amp;BP71&amp;"  "&amp;BP72&amp;"  "&amp;BP73&amp;"  "&amp;BP74&amp;"  "&amp;BP75&amp;"  "&amp;BP76&amp;"  "&amp;BP77&amp;"  "&amp;BP78&amp;"  "&amp;BP79&amp;"  "&amp;BP80&amp;"  "&amp;BP81&amp;"  "&amp;BP82&amp;"  "&amp;BP83&amp;"  "&amp;BP84&amp;"  "&amp;BP85&amp;"  "&amp;BP86&amp;"  "&amp;BP87&amp;"  "&amp;BP88&amp;"  "&amp;BP89&amp;"  "&amp;BP90&amp;"  "&amp;BP91&amp;"  "&amp;BP92&amp;"  "&amp;BP93&amp;"  "&amp;BP94&amp;"  "&amp;BP95&amp;"  "&amp;BP96&amp;"  "&amp;BP97&amp;"  "&amp;BP98&amp;"  "&amp;BP99</f>
        <v xml:space="preserve">                                                                                                  </v>
      </c>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row>
    <row r="29" spans="1:44" ht="80.099999999999994" customHeight="1" thickTop="1" thickBot="1" x14ac:dyDescent="0.3">
      <c r="A29" s="492"/>
      <c r="B29" s="171" t="s">
        <v>48</v>
      </c>
      <c r="C29" s="169">
        <v>3</v>
      </c>
      <c r="D29" s="196" t="str">
        <f>AU50&amp;"  "&amp;AU51&amp;"  "&amp;AU52&amp;"  "&amp;AU53&amp;"  "&amp;AU54&amp;"  "&amp;AU55&amp;"  "&amp;AU56&amp;"  "&amp;AU57&amp;"  "&amp;AU58&amp;"  "&amp;AU59&amp;"  "&amp;AU60&amp;"  "&amp;AU61&amp;"  "&amp;AU63&amp;"  "&amp;AU62&amp;"  "&amp;AU64&amp;"  "&amp;AU65&amp;"  "&amp;AU66&amp;"  "&amp;AU67&amp;"  "&amp;AU68&amp;"  "&amp;AU69&amp;"  "&amp;AU70&amp;"  "&amp;AU71&amp;"  "&amp;AU72&amp;"  "&amp;AU73&amp;"  "&amp;AU74&amp;"  "&amp;AU75&amp;"  "&amp;AU76&amp;"  "&amp;AU77&amp;"  "&amp;AU78&amp;"  "&amp;AU79&amp;"  "&amp;AU80&amp;"  "&amp;AU81&amp;"  "&amp;AU82&amp;"  "&amp;AU83&amp;"  "&amp;AU84&amp;"  "&amp;AU85&amp;"  "&amp;AU86&amp;"  "&amp;AU87&amp;"  "&amp;AU88&amp;"  "&amp;AU89&amp;"  "&amp;AU90&amp;"  "&amp;AU91&amp;"  "&amp;AU92&amp;"  "&amp;AU93&amp;"  "&amp;AU94&amp;"  "&amp;AU95&amp;"  "&amp;AU96&amp;"  "&amp;AU97&amp;"  "&amp;AU98&amp;"  "&amp;AU99</f>
        <v xml:space="preserve">                                      RC020                                                            </v>
      </c>
      <c r="E29" s="197" t="str">
        <f>AZ50&amp;"  "&amp;AZ51&amp;"  "&amp;AZ52&amp;"  "&amp;AZ53&amp;"  "&amp;AZ54&amp;"  "&amp;AZ55&amp;"  "&amp;AZ56&amp;"  "&amp;AZ57&amp;"  "&amp;AZ58&amp;"  "&amp;AZ59&amp;"  "&amp;AZ60&amp;"  "&amp;AZ61&amp;"  "&amp;AZ63&amp;"  "&amp;AZ62&amp;"  "&amp;AZ64&amp;"  "&amp;AZ65&amp;"  "&amp;AZ66&amp;"  "&amp;AZ67&amp;"  "&amp;AZ68&amp;"  "&amp;AZ69&amp;"  "&amp;AZ70&amp;"  "&amp;AZ71&amp;"  "&amp;AZ72&amp;"  "&amp;AZ73&amp;"  "&amp;AZ74&amp;"  "&amp;AZ75&amp;"  "&amp;AZ76&amp;"  "&amp;AZ77&amp;"  "&amp;AZ78&amp;"  "&amp;AZ79&amp;"  "&amp;AZ80&amp;"  "&amp;AZ81&amp;"  "&amp;AZ82&amp;"  "&amp;AZ83&amp;"  "&amp;AZ84&amp;"  "&amp;AZ85&amp;"  "&amp;AZ86&amp;"  "&amp;AZ87&amp;"  "&amp;AZ88&amp;"  "&amp;AZ89&amp;"  "&amp;AZ90&amp;"  "&amp;AZ91&amp;"  "&amp;AZ92&amp;"  "&amp;AZ93&amp;"  "&amp;AZ94&amp;"  "&amp;AZ95&amp;"  "&amp;AZ96&amp;"  "&amp;AZ97&amp;"  "&amp;AZ98&amp;"  "&amp;AZ99</f>
        <v xml:space="preserve">                                                                                                  </v>
      </c>
      <c r="F29" s="197" t="str">
        <f>BE50&amp;"  "&amp;BE51&amp;"  "&amp;BE52&amp;"  "&amp;BE53&amp;"  "&amp;BE54&amp;"  "&amp;BE55&amp;"  "&amp;BE56&amp;"  "&amp;BE57&amp;"  "&amp;BE58&amp;"  "&amp;BE59&amp;"  "&amp;BE60&amp;"  "&amp;BE61&amp;"  "&amp;BE63&amp;"  "&amp;BE62&amp;"  "&amp;BE64&amp;"  "&amp;BE65&amp;"  "&amp;BE66&amp;"  "&amp;BE67&amp;"  "&amp;BE68&amp;"  "&amp;BE69&amp;"  "&amp;BE70&amp;"  "&amp;BE71&amp;"  "&amp;BE72&amp;"  "&amp;BE73&amp;"  "&amp;BE74&amp;"  "&amp;BE75&amp;"  "&amp;BE76&amp;"  "&amp;BE77&amp;"  "&amp;BE78&amp;"  "&amp;BE79&amp;"  "&amp;BE80&amp;"  "&amp;BE81&amp;"  "&amp;BE82&amp;"  "&amp;BE83&amp;"  "&amp;BE84&amp;"  "&amp;BE85&amp;"  "&amp;BE86&amp;"  "&amp;BE87&amp;"  "&amp;BE88&amp;"  "&amp;BE89&amp;"  "&amp;BE90&amp;"  "&amp;BE91&amp;"  "&amp;BE92&amp;"  "&amp;BE93&amp;"  "&amp;BE94&amp;"  "&amp;BE95&amp;"  "&amp;BE96&amp;"  "&amp;BE97&amp;"  "&amp;BE98&amp;"  "&amp;BE99</f>
        <v xml:space="preserve">                                                                                                  </v>
      </c>
      <c r="G29" s="198" t="str">
        <f>BJ50&amp;"  "&amp;BJ51&amp;"  "&amp;BJ52&amp;"  "&amp;BJ53&amp;"  "&amp;BJ54&amp;"  "&amp;BJ55&amp;"  "&amp;BJ56&amp;"  "&amp;BJ57&amp;"  "&amp;BJ58&amp;"  "&amp;BJ59&amp;"  "&amp;BJ60&amp;"  "&amp;BJ61&amp;"  "&amp;BJ63&amp;"  "&amp;BJ62&amp;"  "&amp;BJ64&amp;"  "&amp;BJ65&amp;"  "&amp;BJ66&amp;"  "&amp;BJ67&amp;"  "&amp;BJ68&amp;"  "&amp;BJ69&amp;"  "&amp;BJ70&amp;"  "&amp;BJ71&amp;"  "&amp;BJ72&amp;"  "&amp;BJ73&amp;"  "&amp;BJ74&amp;"  "&amp;BJ75&amp;"  "&amp;BJ76&amp;"  "&amp;BJ77&amp;"  "&amp;BJ78&amp;"  "&amp;BJ79&amp;"  "&amp;BJ80&amp;"  "&amp;BJ81&amp;"  "&amp;BJ82&amp;"  "&amp;BJ83&amp;"  "&amp;BJ84&amp;"  "&amp;BJ85&amp;"  "&amp;BJ86&amp;"  "&amp;BJ87&amp;"  "&amp;BJ88&amp;"  "&amp;BJ89&amp;"  "&amp;BJ90&amp;"  "&amp;BJ91&amp;"  "&amp;BJ92&amp;"  "&amp;BJ93&amp;"  "&amp;BJ94&amp;"  "&amp;BJ95&amp;"  "&amp;BJ96&amp;"  "&amp;BJ97&amp;"  "&amp;BJ98&amp;"  "&amp;BJ99</f>
        <v xml:space="preserve">                                                                                                  </v>
      </c>
      <c r="H29" s="200" t="str">
        <f>BO50&amp;"  "&amp;BO51&amp;"  "&amp;BO52&amp;"  "&amp;BO53&amp;"  "&amp;BO54&amp;"  "&amp;BO55&amp;"  "&amp;BO56&amp;"  "&amp;BO57&amp;"  "&amp;BO58&amp;"  "&amp;BO59&amp;"  "&amp;BO60&amp;"  "&amp;BO61&amp;"  "&amp;BO63&amp;"  "&amp;BO62&amp;"  "&amp;BO64&amp;"  "&amp;BO65&amp;"  "&amp;BO66&amp;"  "&amp;BO67&amp;"  "&amp;BO68&amp;"  "&amp;BO69&amp;"  "&amp;BO70&amp;"  "&amp;BO71&amp;"  "&amp;BO72&amp;"  "&amp;BO73&amp;"  "&amp;BO74&amp;"  "&amp;BO75&amp;"  "&amp;BO76&amp;"  "&amp;BO77&amp;"  "&amp;BO78&amp;"  "&amp;BO79&amp;"  "&amp;BO80&amp;"  "&amp;BO81&amp;"  "&amp;BO82&amp;"  "&amp;BO83&amp;"  "&amp;BO84&amp;"  "&amp;BO85&amp;"  "&amp;BO86&amp;"  "&amp;BO87&amp;"  "&amp;BO88&amp;"  "&amp;BO89&amp;"  "&amp;BO90&amp;"  "&amp;BO91&amp;"  "&amp;BO92&amp;"  "&amp;BO93&amp;"  "&amp;BO94&amp;"  "&amp;BO95&amp;"  "&amp;BO96&amp;"  "&amp;BO97&amp;"  "&amp;BO98&amp;"  "&amp;BO99</f>
        <v xml:space="preserve">                                                                                                  </v>
      </c>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row>
    <row r="30" spans="1:44" ht="80.099999999999994" customHeight="1" thickTop="1" thickBot="1" x14ac:dyDescent="0.3">
      <c r="A30" s="492"/>
      <c r="B30" s="172" t="s">
        <v>46</v>
      </c>
      <c r="C30" s="169">
        <v>2</v>
      </c>
      <c r="D30" s="196" t="str">
        <f>AT50&amp;"  "&amp;AT51&amp;"  "&amp;AT52&amp;"  "&amp;AT53&amp;"  "&amp;AT54&amp;"  "&amp;AT55&amp;"  "&amp;AT56&amp;"  "&amp;AT57&amp;"  "&amp;AT58&amp;"  "&amp;AT59&amp;"  "&amp;AT60&amp;"  "&amp;AT61&amp;"  "&amp;AT62&amp;"  "&amp;AT63&amp;"  "&amp;AT64&amp;"  "&amp;AT65&amp;"  "&amp;AT66&amp;"  "&amp;AT67&amp;"  "&amp;AT68&amp;"  "&amp;AT69&amp;"  "&amp;AT70&amp;"  "&amp;AT71&amp;"  "&amp;AT72&amp;"  "&amp;AT73&amp;"  "&amp;AT74&amp;"  "&amp;AT75&amp;"  "&amp;AT76&amp;"  "&amp;AT77&amp;"  "&amp;AT78&amp;"  "&amp;AT79&amp;"  "&amp;AT80&amp;"  "&amp;AT81&amp;"  "&amp;AT82&amp;"  "&amp;AT83&amp;"  "&amp;AT84&amp;"  "&amp;AT85&amp;"  "&amp;AT86&amp;"  "&amp;AT87&amp;"  "&amp;AT88&amp;"  "&amp;AT89&amp;"  "&amp;AT90&amp;"  "&amp;AT91&amp;"  "&amp;AT92&amp;"  "&amp;AT93&amp;"  "&amp;AT94&amp;"  "&amp;AT95&amp;"  "&amp;AT96&amp;"  "&amp;AT97&amp;"  "&amp;AT98&amp;"  "&amp;AT99</f>
        <v xml:space="preserve">          RC006  RC007    RC009                          RC022                                                        </v>
      </c>
      <c r="E30" s="196" t="str">
        <f>AY50&amp;"  "&amp;AY51&amp;"  "&amp;AY52&amp;"  "&amp;AY53&amp;"  "&amp;AY54&amp;"  "&amp;AY55&amp;"  "&amp;AY56&amp;"  "&amp;AY57&amp;"  "&amp;AY58&amp;"  "&amp;AY59&amp;"  "&amp;AY60&amp;"  "&amp;AY61&amp;"  "&amp;AY63&amp;"  "&amp;AY62&amp;"  "&amp;AY64&amp;"  "&amp;AY65&amp;"  "&amp;AY66&amp;"  "&amp;AY67&amp;"  "&amp;AY68&amp;"  "&amp;AY69&amp;"  "&amp;AY70&amp;"  "&amp;AY71&amp;"  "&amp;AY72&amp;"  "&amp;AY73&amp;"  "&amp;AY74&amp;"  "&amp;AY75&amp;"  "&amp;AY76&amp;"  "&amp;AY77&amp;"  "&amp;AY78&amp;"  "&amp;AY79&amp;"  "&amp;AY80&amp;"  "&amp;AY81&amp;"  "&amp;AY82&amp;"  "&amp;AY83&amp;"  "&amp;AY84&amp;"  "&amp;AY85&amp;"  "&amp;AY86&amp;"  "&amp;AY87&amp;"  "&amp;AY88&amp;"  "&amp;AY89&amp;"  "&amp;AY90&amp;"  "&amp;AY91&amp;"  "&amp;AY92&amp;"  "&amp;AY93&amp;"  "&amp;AY94&amp;"  "&amp;AY95&amp;"  "&amp;AY96&amp;"  "&amp;AY97&amp;"  "&amp;AY98&amp;"  "&amp;AY99</f>
        <v xml:space="preserve">RC001  RC002  RC003  RC004                RC012        RC016    RC018  RC019                                                              </v>
      </c>
      <c r="F30" s="197" t="str">
        <f>BD50&amp;"  "&amp;BD51&amp;"  "&amp;BD52&amp;"  "&amp;BD53&amp;"  "&amp;BD54&amp;"  "&amp;BD55&amp;"  "&amp;BD56&amp;"  "&amp;BD57&amp;"  "&amp;BD58&amp;"  "&amp;BD59&amp;"  "&amp;BD60&amp;"  "&amp;BD61&amp;"  "&amp;BD63&amp;"  "&amp;BD62&amp;"  "&amp;BD64&amp;"  "&amp;BD65&amp;"  "&amp;BD66&amp;"  "&amp;BD67&amp;"  "&amp;BD68&amp;"  "&amp;BD69&amp;"  "&amp;BD70&amp;"  "&amp;BD71&amp;"  "&amp;BD72&amp;"  "&amp;BD73&amp;"  "&amp;BD74&amp;"  "&amp;BD75&amp;"  "&amp;BD76&amp;"  "&amp;BD77&amp;"  "&amp;BD78&amp;"  "&amp;BD79&amp;"  "&amp;BD80&amp;"  "&amp;BD81&amp;"  "&amp;BD82&amp;"  "&amp;BD83&amp;"  "&amp;BD84&amp;"  "&amp;BD85&amp;"  "&amp;BD86&amp;"  "&amp;BD87&amp;"  "&amp;BD88&amp;"  "&amp;BD89&amp;"  "&amp;BD90&amp;"  "&amp;BD91&amp;"  "&amp;BD92&amp;"  "&amp;BD93&amp;"  "&amp;BD94&amp;"  "&amp;BD95&amp;"  "&amp;BD96&amp;"  "&amp;BD97&amp;"  "&amp;BD98&amp;"  "&amp;BD99</f>
        <v xml:space="preserve">        RC005            RC011            RC017        RC021                                                          </v>
      </c>
      <c r="G30" s="197" t="str">
        <f>BI50&amp;"  "&amp;BI51&amp;"  "&amp;BI52&amp;"  "&amp;BI53&amp;"  "&amp;BI54&amp;"  "&amp;BI55&amp;"  "&amp;BI56&amp;"  "&amp;BI57&amp;"  "&amp;BI58&amp;"  "&amp;BI59&amp;"  "&amp;BI60&amp;"  "&amp;BI61&amp;"  "&amp;BI63&amp;"  "&amp;BI62&amp;"  "&amp;BI64&amp;"  "&amp;BI65&amp;"  "&amp;BI66&amp;"  "&amp;BI67&amp;"  "&amp;BI68&amp;"  "&amp;BI69&amp;"  "&amp;BI70&amp;"  "&amp;BI71&amp;"  "&amp;BI72&amp;"  "&amp;BI73&amp;"  "&amp;BI74&amp;"  "&amp;BI75&amp;"  "&amp;BI76&amp;"  "&amp;BI77&amp;"  "&amp;BI78&amp;"  "&amp;BI79&amp;"  "&amp;BI80&amp;"  "&amp;BI81&amp;"  "&amp;BI82&amp;"  "&amp;BI83&amp;"  "&amp;BI84&amp;"  "&amp;BI85&amp;"  "&amp;BI86&amp;"  "&amp;BI87&amp;"  "&amp;BI88&amp;"  "&amp;BI89&amp;"  "&amp;BI90&amp;"  "&amp;BI91&amp;"  "&amp;BI92&amp;"  "&amp;BI93&amp;"  "&amp;BI94&amp;"  "&amp;BI95&amp;"  "&amp;BI96&amp;"  "&amp;BI97&amp;"  "&amp;BI98&amp;"  "&amp;BI99</f>
        <v xml:space="preserve">                                                                                                  </v>
      </c>
      <c r="H30" s="201" t="str">
        <f>BN50&amp;"  "&amp;BN51&amp;"  "&amp;BN52&amp;"  "&amp;BN53&amp;"  "&amp;BN54&amp;"  "&amp;BN55&amp;"  "&amp;BN56&amp;"  "&amp;BN57&amp;"  "&amp;BN58&amp;"  "&amp;BN59&amp;"  "&amp;BN60&amp;"  "&amp;BN61&amp;"  "&amp;BN63&amp;"  "&amp;BN62&amp;"  "&amp;BN64&amp;"  "&amp;BN65&amp;"  "&amp;BN66&amp;"  "&amp;BN67&amp;"  "&amp;BN68&amp;"  "&amp;BN69&amp;"  "&amp;BN70&amp;"  "&amp;BN71&amp;"  "&amp;BN72&amp;"  "&amp;BN73&amp;"  "&amp;BN74&amp;"  "&amp;BN75&amp;"  "&amp;BN76&amp;"  "&amp;BN77&amp;"  "&amp;BN78&amp;"  "&amp;BN79&amp;"  "&amp;BN80&amp;"  "&amp;BN81&amp;"  "&amp;BN82&amp;"  "&amp;BN83&amp;"  "&amp;BN84&amp;"  "&amp;BN85&amp;"  "&amp;BN86&amp;"  "&amp;BN87&amp;"  "&amp;BN88&amp;"  "&amp;BN89&amp;"  "&amp;BN90&amp;"  "&amp;BN91&amp;"  "&amp;BN92&amp;"  "&amp;BN93&amp;"  "&amp;BN94&amp;"  "&amp;BN95&amp;"  "&amp;BN96&amp;"  "&amp;BN97&amp;"  "&amp;BN98&amp;"  "&amp;BN99</f>
        <v xml:space="preserve">                                                                                                  </v>
      </c>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row>
    <row r="31" spans="1:44" ht="80.099999999999994" customHeight="1" thickTop="1" thickBot="1" x14ac:dyDescent="0.3">
      <c r="A31" s="493"/>
      <c r="B31" s="173" t="s">
        <v>47</v>
      </c>
      <c r="C31" s="181">
        <v>1</v>
      </c>
      <c r="D31" s="202" t="str">
        <f>AS50&amp;"  "&amp;AS51&amp;"  "&amp;AS52&amp;"  "&amp;AS53&amp;"  "&amp;AS54&amp;"  "&amp;AS55&amp;"  "&amp;AS56&amp;"  "&amp;AS57&amp;"  "&amp;AS58&amp;"  "&amp;AS59&amp;"  "&amp;AS60&amp;"  "&amp;AS61&amp;"  "&amp;AS62&amp;"  "&amp;AS63&amp;"  "&amp;AS64&amp;"  "&amp;AS65&amp;"  "&amp;AS66&amp;"  "&amp;AS67&amp;"  "&amp;AS68&amp;"  "&amp;AS69&amp;"  "&amp;AS70&amp;"  "&amp;AS71&amp;"  "&amp;AS72&amp;"  "&amp;AS73&amp;"  "&amp;AS74&amp;"  "&amp;AS75&amp;"  "&amp;AS76&amp;"  "&amp;AS77&amp;"  "&amp;AS78&amp;"  "&amp;AS79&amp;"  "&amp;AS80&amp;"  "&amp;AS81&amp;"  "&amp;AS82&amp;"  "&amp;AS83&amp;"  "&amp;AS84&amp;"  "&amp;AS85&amp;"  "&amp;AS86&amp;"  "&amp;AS87&amp;"  "&amp;AS88&amp;"  "&amp;AS89&amp;"  "&amp;AS90&amp;"  "&amp;AS91&amp;"  "&amp;AS92&amp;"  "&amp;AS93&amp;"  "&amp;AS94&amp;"  "&amp;AS95&amp;"  "&amp;AS96&amp;"  "&amp;AS97&amp;"  "&amp;AS98&amp;"  "&amp;AS99</f>
        <v xml:space="preserve">              RC008    RC010                                                                                </v>
      </c>
      <c r="E31" s="202" t="str">
        <f>AX50&amp;"  "&amp;AX51&amp;"  "&amp;AX52&amp;"  "&amp;AX53&amp;"  "&amp;AX54&amp;"  "&amp;AX55&amp;"  "&amp;AX56&amp;"  "&amp;AX57&amp;"  "&amp;AX58&amp;"  "&amp;AX59&amp;"  "&amp;AX60&amp;"  "&amp;AX61&amp;"  "&amp;AX63&amp;"  "&amp;AX62&amp;"  "&amp;AX64&amp;"  "&amp;AX65&amp;"  "&amp;AX66&amp;"  "&amp;AX67&amp;"  "&amp;AX68&amp;"  "&amp;AX69&amp;"  "&amp;AX70&amp;"  "&amp;AX71&amp;"  "&amp;AX72&amp;"  "&amp;AX73&amp;"  "&amp;AX74&amp;"  "&amp;AX75&amp;"  "&amp;AX76&amp;"  "&amp;AX77&amp;"  "&amp;AX78&amp;"  "&amp;AX79&amp;"  "&amp;AX80&amp;"  "&amp;AX81&amp;"  "&amp;AX82&amp;"  "&amp;AX83&amp;"  "&amp;AX84&amp;"  "&amp;AX85&amp;"  "&amp;AX86&amp;"  "&amp;AX87&amp;"  "&amp;AX88&amp;"  "&amp;AX89&amp;"  "&amp;AX90&amp;"  "&amp;AX91&amp;"  "&amp;AX92&amp;"  "&amp;AX93&amp;"  "&amp;AX94&amp;"  "&amp;AX95&amp;"  "&amp;AX96&amp;"  "&amp;AX97&amp;"  "&amp;AX98&amp;"  "&amp;AX99</f>
        <v xml:space="preserve">                            RC015                                                                      </v>
      </c>
      <c r="F31" s="202" t="str">
        <f>BC50&amp;"  "&amp;BC51&amp;"  "&amp;BC52&amp;"  "&amp;BC53&amp;"  "&amp;BC54&amp;"  "&amp;BC55&amp;"  "&amp;BC56&amp;"  "&amp;BC57&amp;"  "&amp;BC58&amp;"  "&amp;BC59&amp;"  "&amp;BC60&amp;"  "&amp;BC61&amp;"  "&amp;BC63&amp;"  "&amp;BC62&amp;"  "&amp;BC64&amp;"  "&amp;BC65&amp;"  "&amp;BC66&amp;"  "&amp;BC67&amp;"  "&amp;BC68&amp;"  "&amp;BC69&amp;"  "&amp;BC70&amp;"  "&amp;BC71&amp;"  "&amp;BC72&amp;"  "&amp;BC73&amp;"  "&amp;BC74&amp;"  "&amp;BC75&amp;"  "&amp;BC76&amp;"  "&amp;BC77&amp;"  "&amp;BC78&amp;"  "&amp;BC79&amp;"  "&amp;BC80&amp;"  "&amp;BC81&amp;"  "&amp;BC82&amp;"  "&amp;BC83&amp;"  "&amp;BC84&amp;"  "&amp;BC85&amp;"  "&amp;BC86&amp;"  "&amp;BC87&amp;"  "&amp;BC88&amp;"  "&amp;BC89&amp;"  "&amp;BC90&amp;"  "&amp;BC91&amp;"  "&amp;BC92&amp;"  "&amp;BC93&amp;"  "&amp;BC94&amp;"  "&amp;BC95&amp;"  "&amp;BC96&amp;"  "&amp;BC97&amp;"  "&amp;BC98&amp;"  "&amp;BC99</f>
        <v xml:space="preserve">                        RC014  RC013                  RC023                                                      </v>
      </c>
      <c r="G31" s="202" t="str">
        <f>BH50&amp;"  "&amp;BH51&amp;"  "&amp;BH52&amp;"  "&amp;BH53&amp;"  "&amp;BH54&amp;"  "&amp;BH55&amp;"  "&amp;BH56&amp;"  "&amp;BH57&amp;"  "&amp;BH58&amp;"  "&amp;BH59&amp;"  "&amp;BH60&amp;"  "&amp;BH61&amp;"  "&amp;BH63&amp;"  "&amp;BH62&amp;"  "&amp;BH64&amp;"  "&amp;BH65&amp;"  "&amp;BH66&amp;"  "&amp;BH67&amp;"  "&amp;BH68&amp;"  "&amp;BH69&amp;"  "&amp;BH70&amp;"  "&amp;BH71&amp;"  "&amp;BH72&amp;"  "&amp;BH73&amp;"  "&amp;BH74&amp;"  "&amp;BH75&amp;"  "&amp;BH76&amp;"  "&amp;BH77&amp;"  "&amp;BH78&amp;"  "&amp;BH79&amp;"  "&amp;BH80&amp;"  "&amp;BH81&amp;"  "&amp;BH82&amp;"  "&amp;BH83&amp;"  "&amp;BH84&amp;"  "&amp;BH85&amp;"  "&amp;BH86&amp;"  "&amp;BH87&amp;"  "&amp;BH88&amp;"  "&amp;BH89&amp;"  "&amp;BH90&amp;"  "&amp;BH91&amp;"  "&amp;BH92&amp;"  "&amp;BH93&amp;"  "&amp;BH94&amp;"  "&amp;BH95&amp;"  "&amp;BH96&amp;"  "&amp;BH97&amp;"  "&amp;BH98&amp;"  "&amp;BH99</f>
        <v xml:space="preserve">                                                                                                  </v>
      </c>
      <c r="H31" s="203" t="str">
        <f>BM50&amp;"  "&amp;BM51&amp;"  "&amp;BM52&amp;"  "&amp;BM53&amp;"  "&amp;BM54&amp;"  "&amp;BM55&amp;"  "&amp;BM56&amp;"  "&amp;BM57&amp;"  "&amp;BM58&amp;"  "&amp;BM59&amp;"  "&amp;BM60&amp;"  "&amp;BM61&amp;"  "&amp;BM63&amp;"  "&amp;BM62&amp;"  "&amp;BM64&amp;"  "&amp;BM65&amp;"  "&amp;BM66&amp;"  "&amp;BM67&amp;"  "&amp;BM68&amp;"  "&amp;BM69&amp;"  "&amp;BM70&amp;"  "&amp;BM71&amp;"  "&amp;BM72&amp;"  "&amp;BM73&amp;"  "&amp;BM74&amp;"  "&amp;BM75&amp;"  "&amp;BM76&amp;"  "&amp;BM77&amp;"  "&amp;BM78&amp;"  "&amp;BM79&amp;"  "&amp;BM80&amp;"  "&amp;BM81&amp;"  "&amp;BM82&amp;"  "&amp;BM83&amp;"  "&amp;BM84&amp;"  "&amp;BM85&amp;"  "&amp;BM86&amp;"  "&amp;BM87&amp;"  "&amp;BM88&amp;"  "&amp;BM89&amp;"  "&amp;BM90&amp;"  "&amp;BM91&amp;"  "&amp;BM92&amp;"  "&amp;BM93&amp;"  "&amp;BM94&amp;"  "&amp;BM95&amp;"  "&amp;BM96&amp;"  "&amp;BM97&amp;"  "&amp;BM98&amp;"  "&amp;BM99</f>
        <v xml:space="preserve">                                                                                                  </v>
      </c>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row>
    <row r="32" spans="1:44" ht="19.899999999999999" customHeight="1" thickBot="1" x14ac:dyDescent="0.3">
      <c r="A32" s="100"/>
      <c r="B32" s="111"/>
      <c r="C32" s="112"/>
      <c r="D32" s="182">
        <v>1</v>
      </c>
      <c r="E32" s="183">
        <v>2</v>
      </c>
      <c r="F32" s="183">
        <v>3</v>
      </c>
      <c r="G32" s="183">
        <v>4</v>
      </c>
      <c r="H32" s="184">
        <v>5</v>
      </c>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row>
    <row r="33" spans="1:76" ht="24" customHeight="1" x14ac:dyDescent="0.25">
      <c r="A33" s="100"/>
      <c r="B33" s="111"/>
      <c r="C33" s="112"/>
      <c r="D33" s="174" t="s">
        <v>54</v>
      </c>
      <c r="E33" s="175" t="s">
        <v>0</v>
      </c>
      <c r="F33" s="176" t="s">
        <v>1</v>
      </c>
      <c r="G33" s="177" t="s">
        <v>55</v>
      </c>
      <c r="H33" s="178" t="s">
        <v>56</v>
      </c>
      <c r="I33" s="132"/>
      <c r="J33" s="132"/>
      <c r="K33" s="132"/>
      <c r="L33" s="132"/>
      <c r="M33" s="132"/>
      <c r="N33" s="132"/>
      <c r="O33" s="132"/>
      <c r="P33" s="132"/>
      <c r="Q33" s="132"/>
      <c r="R33" s="132"/>
      <c r="S33" s="132"/>
      <c r="T33" s="132"/>
      <c r="U33" s="132"/>
      <c r="V33" s="132"/>
      <c r="W33" s="132"/>
      <c r="X33" s="132"/>
      <c r="Y33" s="132"/>
      <c r="Z33" s="132"/>
      <c r="AA33" s="132"/>
      <c r="AB33" s="132"/>
      <c r="AC33" s="132"/>
      <c r="AD33" s="132"/>
      <c r="AE33" s="132"/>
      <c r="AF33" s="132"/>
      <c r="AG33" s="132"/>
      <c r="AH33" s="132"/>
      <c r="AI33" s="132"/>
      <c r="AJ33" s="132"/>
      <c r="AK33" s="132"/>
      <c r="AL33" s="132"/>
      <c r="AM33" s="132"/>
      <c r="AN33" s="132"/>
      <c r="AO33" s="132"/>
      <c r="AP33" s="132"/>
      <c r="AQ33" s="132"/>
      <c r="AR33" s="132"/>
    </row>
    <row r="34" spans="1:76" ht="24" customHeight="1" thickBot="1" x14ac:dyDescent="0.3">
      <c r="A34" s="100"/>
      <c r="B34" s="111"/>
      <c r="C34" s="112"/>
      <c r="D34" s="185" t="s">
        <v>274</v>
      </c>
      <c r="E34" s="186" t="s">
        <v>275</v>
      </c>
      <c r="F34" s="186" t="s">
        <v>276</v>
      </c>
      <c r="G34" s="186" t="s">
        <v>277</v>
      </c>
      <c r="H34" s="187" t="s">
        <v>278</v>
      </c>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row>
    <row r="35" spans="1:76" ht="33" customHeight="1" thickBot="1" x14ac:dyDescent="0.3">
      <c r="A35" s="100"/>
      <c r="B35" s="123"/>
      <c r="C35" s="124"/>
      <c r="D35" s="494" t="s">
        <v>279</v>
      </c>
      <c r="E35" s="495"/>
      <c r="F35" s="495"/>
      <c r="G35" s="495"/>
      <c r="H35" s="496"/>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row>
    <row r="36" spans="1:76" ht="30" customHeight="1" thickBot="1" x14ac:dyDescent="0.3">
      <c r="B36" s="504" t="s">
        <v>352</v>
      </c>
      <c r="C36" s="505"/>
      <c r="D36" s="505"/>
      <c r="E36" s="505"/>
      <c r="F36" s="505"/>
      <c r="G36" s="505"/>
      <c r="H36" s="506"/>
    </row>
    <row r="37" spans="1:76" ht="30" customHeight="1" x14ac:dyDescent="0.25">
      <c r="B37" s="507" t="s">
        <v>353</v>
      </c>
      <c r="C37" s="508"/>
      <c r="D37" s="508"/>
      <c r="E37" s="508"/>
      <c r="F37" s="508"/>
      <c r="G37" s="508"/>
      <c r="H37" s="509"/>
    </row>
    <row r="38" spans="1:76" ht="30" customHeight="1" x14ac:dyDescent="0.25">
      <c r="B38" s="510" t="s">
        <v>354</v>
      </c>
      <c r="C38" s="511"/>
      <c r="D38" s="511"/>
      <c r="E38" s="511"/>
      <c r="F38" s="511"/>
      <c r="G38" s="511"/>
      <c r="H38" s="512"/>
    </row>
    <row r="39" spans="1:76" ht="30" customHeight="1" x14ac:dyDescent="0.25">
      <c r="B39" s="513" t="s">
        <v>355</v>
      </c>
      <c r="C39" s="514"/>
      <c r="D39" s="514"/>
      <c r="E39" s="514"/>
      <c r="F39" s="514"/>
      <c r="G39" s="514"/>
      <c r="H39" s="515"/>
    </row>
    <row r="40" spans="1:76" ht="30" customHeight="1" thickBot="1" x14ac:dyDescent="0.3">
      <c r="B40" s="516" t="s">
        <v>356</v>
      </c>
      <c r="C40" s="517"/>
      <c r="D40" s="517"/>
      <c r="E40" s="517"/>
      <c r="F40" s="517"/>
      <c r="G40" s="517"/>
      <c r="H40" s="518"/>
    </row>
    <row r="41" spans="1:76" x14ac:dyDescent="0.25"/>
    <row r="43" spans="1:76" hidden="1" x14ac:dyDescent="0.25">
      <c r="K43" s="481"/>
      <c r="L43" s="481"/>
      <c r="M43" s="481"/>
      <c r="N43" s="481"/>
      <c r="O43" s="481"/>
      <c r="P43" s="481"/>
      <c r="Q43" s="481"/>
      <c r="R43" s="481"/>
      <c r="S43" s="481"/>
      <c r="T43" s="481"/>
      <c r="U43" s="481"/>
      <c r="V43" s="481"/>
      <c r="W43" s="481"/>
      <c r="X43" s="481"/>
      <c r="Y43" s="481"/>
      <c r="Z43" s="481"/>
      <c r="AA43" s="481"/>
      <c r="AB43" s="481"/>
      <c r="AC43" s="481"/>
      <c r="AD43" s="481"/>
      <c r="AE43" s="481"/>
      <c r="AF43" s="481"/>
      <c r="AG43" s="481"/>
      <c r="AH43" s="481"/>
      <c r="AI43" s="481"/>
      <c r="AJ43" s="4"/>
      <c r="AK43" s="4"/>
      <c r="AL43" s="4"/>
      <c r="AM43" s="4"/>
      <c r="AN43" s="4"/>
      <c r="AO43" s="4"/>
      <c r="AP43" s="4"/>
    </row>
    <row r="44" spans="1:76" hidden="1" x14ac:dyDescent="0.25">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row>
    <row r="45" spans="1:76" hidden="1" x14ac:dyDescent="0.25">
      <c r="I45" s="4"/>
      <c r="J45" s="4"/>
      <c r="K45" s="481" t="s">
        <v>280</v>
      </c>
      <c r="L45" s="481"/>
      <c r="M45" s="481"/>
      <c r="N45" s="481"/>
      <c r="O45" s="481"/>
      <c r="P45" s="481"/>
      <c r="Q45" s="481"/>
      <c r="R45" s="481"/>
      <c r="S45" s="481"/>
      <c r="T45" s="481"/>
      <c r="U45" s="481"/>
      <c r="V45" s="481"/>
      <c r="W45" s="481"/>
      <c r="X45" s="481"/>
      <c r="Y45" s="481"/>
      <c r="Z45" s="481"/>
      <c r="AA45" s="481"/>
      <c r="AB45" s="481"/>
      <c r="AC45" s="481"/>
      <c r="AD45" s="481"/>
      <c r="AE45" s="481"/>
      <c r="AF45" s="481"/>
      <c r="AG45" s="481"/>
      <c r="AH45" s="481"/>
      <c r="AI45" s="481"/>
      <c r="AJ45" s="4"/>
      <c r="AK45" s="4"/>
      <c r="AL45" s="4"/>
      <c r="AM45" s="4"/>
      <c r="AN45" s="4"/>
      <c r="AO45" s="4"/>
      <c r="AP45" s="4"/>
      <c r="AS45" s="481" t="s">
        <v>280</v>
      </c>
      <c r="AT45" s="481"/>
      <c r="AU45" s="481"/>
      <c r="AV45" s="481"/>
      <c r="AW45" s="481"/>
      <c r="AX45" s="481"/>
      <c r="AY45" s="481"/>
      <c r="AZ45" s="481"/>
      <c r="BA45" s="481"/>
      <c r="BB45" s="481"/>
      <c r="BC45" s="481"/>
      <c r="BD45" s="481"/>
      <c r="BE45" s="481"/>
      <c r="BF45" s="481"/>
      <c r="BG45" s="481"/>
      <c r="BH45" s="481"/>
      <c r="BI45" s="481"/>
      <c r="BJ45" s="481"/>
      <c r="BK45" s="481"/>
      <c r="BL45" s="481"/>
      <c r="BM45" s="481"/>
      <c r="BN45" s="481"/>
      <c r="BO45" s="481"/>
      <c r="BP45" s="481"/>
      <c r="BQ45" s="481"/>
    </row>
    <row r="46" spans="1:76" ht="15.75" hidden="1" thickBot="1" x14ac:dyDescent="0.3">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row>
    <row r="47" spans="1:76" ht="15.75" hidden="1" thickBot="1" x14ac:dyDescent="0.3">
      <c r="I47" s="4"/>
      <c r="J47" s="4"/>
      <c r="K47" s="136">
        <v>1</v>
      </c>
      <c r="L47" s="136">
        <v>1</v>
      </c>
      <c r="M47" s="136">
        <v>1</v>
      </c>
      <c r="N47" s="136">
        <v>1</v>
      </c>
      <c r="O47" s="136">
        <v>1</v>
      </c>
      <c r="P47" s="136">
        <v>2</v>
      </c>
      <c r="Q47" s="136">
        <v>2</v>
      </c>
      <c r="R47" s="136">
        <v>2</v>
      </c>
      <c r="S47" s="136">
        <v>2</v>
      </c>
      <c r="T47" s="136">
        <v>2</v>
      </c>
      <c r="U47" s="136">
        <v>3</v>
      </c>
      <c r="V47" s="136">
        <v>3</v>
      </c>
      <c r="W47" s="136">
        <v>3</v>
      </c>
      <c r="X47" s="136">
        <v>3</v>
      </c>
      <c r="Y47" s="136">
        <v>3</v>
      </c>
      <c r="Z47" s="136">
        <v>4</v>
      </c>
      <c r="AA47" s="136">
        <v>4</v>
      </c>
      <c r="AB47" s="136">
        <v>4</v>
      </c>
      <c r="AC47" s="136">
        <v>4</v>
      </c>
      <c r="AD47" s="136">
        <v>4</v>
      </c>
      <c r="AE47" s="136">
        <v>5</v>
      </c>
      <c r="AF47" s="136">
        <v>5</v>
      </c>
      <c r="AG47" s="136">
        <v>5</v>
      </c>
      <c r="AH47" s="136">
        <v>5</v>
      </c>
      <c r="AI47" s="137">
        <v>5</v>
      </c>
      <c r="AJ47" s="4"/>
      <c r="AK47" s="4"/>
      <c r="AL47" s="4"/>
      <c r="AM47" s="4"/>
      <c r="AN47" s="4"/>
      <c r="AO47" s="4"/>
      <c r="AP47" s="4"/>
      <c r="AS47" s="136">
        <v>1</v>
      </c>
      <c r="AT47" s="136">
        <v>1</v>
      </c>
      <c r="AU47" s="136">
        <v>1</v>
      </c>
      <c r="AV47" s="136">
        <v>1</v>
      </c>
      <c r="AW47" s="136">
        <v>1</v>
      </c>
      <c r="AX47" s="136">
        <v>2</v>
      </c>
      <c r="AY47" s="136">
        <v>2</v>
      </c>
      <c r="AZ47" s="136">
        <v>2</v>
      </c>
      <c r="BA47" s="136">
        <v>2</v>
      </c>
      <c r="BB47" s="136">
        <v>2</v>
      </c>
      <c r="BC47" s="136">
        <v>3</v>
      </c>
      <c r="BD47" s="136">
        <v>3</v>
      </c>
      <c r="BE47" s="136">
        <v>3</v>
      </c>
      <c r="BF47" s="136">
        <v>3</v>
      </c>
      <c r="BG47" s="136">
        <v>3</v>
      </c>
      <c r="BH47" s="136">
        <v>4</v>
      </c>
      <c r="BI47" s="136">
        <v>4</v>
      </c>
      <c r="BJ47" s="136">
        <v>4</v>
      </c>
      <c r="BK47" s="136">
        <v>4</v>
      </c>
      <c r="BL47" s="136">
        <v>4</v>
      </c>
      <c r="BM47" s="136">
        <v>5</v>
      </c>
      <c r="BN47" s="136">
        <v>5</v>
      </c>
      <c r="BO47" s="136">
        <v>5</v>
      </c>
      <c r="BP47" s="136">
        <v>5</v>
      </c>
      <c r="BQ47" s="137">
        <v>5</v>
      </c>
    </row>
    <row r="48" spans="1:76" ht="16.5" hidden="1" customHeight="1" thickBot="1" x14ac:dyDescent="0.3">
      <c r="I48" s="4"/>
      <c r="J48" s="4"/>
      <c r="K48" s="138">
        <v>1</v>
      </c>
      <c r="L48" s="138">
        <v>2</v>
      </c>
      <c r="M48" s="138">
        <v>3</v>
      </c>
      <c r="N48" s="138">
        <v>4</v>
      </c>
      <c r="O48" s="138">
        <v>5</v>
      </c>
      <c r="P48" s="138">
        <v>1</v>
      </c>
      <c r="Q48" s="138">
        <v>2</v>
      </c>
      <c r="R48" s="138">
        <v>3</v>
      </c>
      <c r="S48" s="138">
        <v>4</v>
      </c>
      <c r="T48" s="138">
        <v>5</v>
      </c>
      <c r="U48" s="138">
        <v>1</v>
      </c>
      <c r="V48" s="138">
        <v>2</v>
      </c>
      <c r="W48" s="138">
        <v>3</v>
      </c>
      <c r="X48" s="138">
        <v>4</v>
      </c>
      <c r="Y48" s="138">
        <v>5</v>
      </c>
      <c r="Z48" s="138">
        <v>1</v>
      </c>
      <c r="AA48" s="138">
        <v>2</v>
      </c>
      <c r="AB48" s="138">
        <v>3</v>
      </c>
      <c r="AC48" s="138">
        <v>4</v>
      </c>
      <c r="AD48" s="138">
        <v>5</v>
      </c>
      <c r="AE48" s="138">
        <v>1</v>
      </c>
      <c r="AF48" s="138">
        <v>2</v>
      </c>
      <c r="AG48" s="138">
        <v>3</v>
      </c>
      <c r="AH48" s="138">
        <v>4</v>
      </c>
      <c r="AI48" s="139">
        <v>5</v>
      </c>
      <c r="AJ48" s="4"/>
      <c r="AK48" s="4"/>
      <c r="AL48" s="482" t="s">
        <v>281</v>
      </c>
      <c r="AM48" s="483"/>
      <c r="AN48" s="483"/>
      <c r="AO48" s="483"/>
      <c r="AP48" s="484"/>
      <c r="AS48" s="138">
        <v>1</v>
      </c>
      <c r="AT48" s="138">
        <v>2</v>
      </c>
      <c r="AU48" s="138">
        <v>3</v>
      </c>
      <c r="AV48" s="138">
        <v>4</v>
      </c>
      <c r="AW48" s="138">
        <v>5</v>
      </c>
      <c r="AX48" s="138">
        <v>1</v>
      </c>
      <c r="AY48" s="138">
        <v>2</v>
      </c>
      <c r="AZ48" s="138">
        <v>3</v>
      </c>
      <c r="BA48" s="138">
        <v>4</v>
      </c>
      <c r="BB48" s="138">
        <v>5</v>
      </c>
      <c r="BC48" s="138">
        <v>1</v>
      </c>
      <c r="BD48" s="138">
        <v>2</v>
      </c>
      <c r="BE48" s="138">
        <v>3</v>
      </c>
      <c r="BF48" s="138">
        <v>4</v>
      </c>
      <c r="BG48" s="138">
        <v>5</v>
      </c>
      <c r="BH48" s="138">
        <v>1</v>
      </c>
      <c r="BI48" s="138">
        <v>2</v>
      </c>
      <c r="BJ48" s="138">
        <v>3</v>
      </c>
      <c r="BK48" s="138">
        <v>4</v>
      </c>
      <c r="BL48" s="138">
        <v>5</v>
      </c>
      <c r="BM48" s="138">
        <v>1</v>
      </c>
      <c r="BN48" s="138">
        <v>2</v>
      </c>
      <c r="BO48" s="138">
        <v>3</v>
      </c>
      <c r="BP48" s="138">
        <v>4</v>
      </c>
      <c r="BQ48" s="139">
        <v>5</v>
      </c>
      <c r="BT48" s="482" t="s">
        <v>281</v>
      </c>
      <c r="BU48" s="483"/>
      <c r="BV48" s="483"/>
      <c r="BW48" s="483"/>
      <c r="BX48" s="484"/>
    </row>
    <row r="49" spans="9:76" ht="16.5" hidden="1" thickTop="1" x14ac:dyDescent="0.25">
      <c r="I49" s="4"/>
      <c r="J49" s="4"/>
      <c r="K49" s="140">
        <v>1</v>
      </c>
      <c r="L49" s="140">
        <v>2</v>
      </c>
      <c r="M49" s="140">
        <v>3</v>
      </c>
      <c r="N49" s="140">
        <v>4</v>
      </c>
      <c r="O49" s="141">
        <v>5</v>
      </c>
      <c r="P49" s="140">
        <v>6</v>
      </c>
      <c r="Q49" s="140">
        <v>7</v>
      </c>
      <c r="R49" s="141">
        <v>8</v>
      </c>
      <c r="S49" s="141">
        <v>9</v>
      </c>
      <c r="T49" s="141">
        <v>10</v>
      </c>
      <c r="U49" s="140">
        <v>11</v>
      </c>
      <c r="V49" s="141">
        <v>12</v>
      </c>
      <c r="W49" s="141">
        <v>13</v>
      </c>
      <c r="X49" s="142">
        <v>14</v>
      </c>
      <c r="Y49" s="142">
        <v>15</v>
      </c>
      <c r="Z49" s="140">
        <v>16</v>
      </c>
      <c r="AA49" s="141">
        <v>17</v>
      </c>
      <c r="AB49" s="142">
        <v>18</v>
      </c>
      <c r="AC49" s="142">
        <v>19</v>
      </c>
      <c r="AD49" s="143">
        <v>20</v>
      </c>
      <c r="AE49" s="141">
        <v>21</v>
      </c>
      <c r="AF49" s="141">
        <v>22</v>
      </c>
      <c r="AG49" s="142">
        <v>23</v>
      </c>
      <c r="AH49" s="143">
        <v>24</v>
      </c>
      <c r="AI49" s="143">
        <v>25</v>
      </c>
      <c r="AJ49" s="4"/>
      <c r="AK49" s="4"/>
      <c r="AL49" s="144" t="s">
        <v>282</v>
      </c>
      <c r="AM49" s="3" t="s">
        <v>283</v>
      </c>
      <c r="AN49" s="3" t="s">
        <v>284</v>
      </c>
      <c r="AO49" s="3" t="s">
        <v>285</v>
      </c>
      <c r="AP49" s="145" t="s">
        <v>286</v>
      </c>
      <c r="AS49" s="140">
        <v>1</v>
      </c>
      <c r="AT49" s="140">
        <v>2</v>
      </c>
      <c r="AU49" s="140">
        <v>3</v>
      </c>
      <c r="AV49" s="140">
        <v>4</v>
      </c>
      <c r="AW49" s="141">
        <v>5</v>
      </c>
      <c r="AX49" s="140">
        <v>6</v>
      </c>
      <c r="AY49" s="140">
        <v>7</v>
      </c>
      <c r="AZ49" s="141">
        <v>8</v>
      </c>
      <c r="BA49" s="141">
        <v>9</v>
      </c>
      <c r="BB49" s="141">
        <v>10</v>
      </c>
      <c r="BC49" s="140">
        <v>11</v>
      </c>
      <c r="BD49" s="141">
        <v>12</v>
      </c>
      <c r="BE49" s="141">
        <v>13</v>
      </c>
      <c r="BF49" s="142">
        <v>14</v>
      </c>
      <c r="BG49" s="142">
        <v>15</v>
      </c>
      <c r="BH49" s="140">
        <v>16</v>
      </c>
      <c r="BI49" s="141">
        <v>17</v>
      </c>
      <c r="BJ49" s="142">
        <v>18</v>
      </c>
      <c r="BK49" s="142">
        <v>19</v>
      </c>
      <c r="BL49" s="143">
        <v>20</v>
      </c>
      <c r="BM49" s="141">
        <v>21</v>
      </c>
      <c r="BN49" s="141">
        <v>22</v>
      </c>
      <c r="BO49" s="142">
        <v>23</v>
      </c>
      <c r="BP49" s="143">
        <v>24</v>
      </c>
      <c r="BQ49" s="143">
        <v>25</v>
      </c>
      <c r="BT49" s="144" t="s">
        <v>282</v>
      </c>
      <c r="BU49" s="3" t="s">
        <v>283</v>
      </c>
      <c r="BV49" s="3" t="s">
        <v>287</v>
      </c>
      <c r="BW49" s="3" t="s">
        <v>285</v>
      </c>
      <c r="BX49" s="145" t="s">
        <v>286</v>
      </c>
    </row>
    <row r="50" spans="9:76" hidden="1" x14ac:dyDescent="0.25">
      <c r="I50" s="4"/>
      <c r="J50" s="4"/>
      <c r="K50" s="1" t="str">
        <f>IF($AP50=K$49,$AL50,"")</f>
        <v/>
      </c>
      <c r="L50" s="1" t="str">
        <f t="shared" ref="L50:AI65" si="0">IF($AP50=L$49,$AL50,"")</f>
        <v/>
      </c>
      <c r="M50" s="1" t="str">
        <f t="shared" si="0"/>
        <v/>
      </c>
      <c r="N50" s="1" t="str">
        <f t="shared" si="0"/>
        <v/>
      </c>
      <c r="O50" s="1" t="str">
        <f t="shared" si="0"/>
        <v/>
      </c>
      <c r="P50" s="1" t="str">
        <f t="shared" si="0"/>
        <v/>
      </c>
      <c r="Q50" s="1" t="str">
        <f t="shared" si="0"/>
        <v>RC001</v>
      </c>
      <c r="R50" s="1" t="str">
        <f t="shared" si="0"/>
        <v/>
      </c>
      <c r="S50" s="1" t="str">
        <f t="shared" si="0"/>
        <v/>
      </c>
      <c r="T50" s="1" t="str">
        <f>IF($AP50=T$49,$AL50,"")</f>
        <v/>
      </c>
      <c r="U50" s="1" t="str">
        <f t="shared" si="0"/>
        <v/>
      </c>
      <c r="V50" s="1" t="str">
        <f t="shared" si="0"/>
        <v/>
      </c>
      <c r="W50" s="1" t="str">
        <f t="shared" si="0"/>
        <v/>
      </c>
      <c r="X50" s="1" t="str">
        <f t="shared" si="0"/>
        <v/>
      </c>
      <c r="Y50" s="1" t="str">
        <f t="shared" si="0"/>
        <v/>
      </c>
      <c r="Z50" s="1" t="str">
        <f t="shared" si="0"/>
        <v/>
      </c>
      <c r="AA50" s="1" t="str">
        <f t="shared" si="0"/>
        <v/>
      </c>
      <c r="AB50" s="1" t="str">
        <f t="shared" si="0"/>
        <v/>
      </c>
      <c r="AC50" s="1" t="str">
        <f t="shared" si="0"/>
        <v/>
      </c>
      <c r="AD50" s="1" t="str">
        <f t="shared" si="0"/>
        <v/>
      </c>
      <c r="AE50" s="1" t="str">
        <f t="shared" si="0"/>
        <v/>
      </c>
      <c r="AF50" s="1" t="str">
        <f t="shared" si="0"/>
        <v/>
      </c>
      <c r="AG50" s="1" t="str">
        <f t="shared" si="0"/>
        <v/>
      </c>
      <c r="AH50" s="1" t="str">
        <f t="shared" si="0"/>
        <v/>
      </c>
      <c r="AI50" s="146" t="str">
        <f>IF($AP50=AI$49,$AL50,"")</f>
        <v/>
      </c>
      <c r="AJ50" s="4"/>
      <c r="AK50" s="4"/>
      <c r="AL50" s="147" t="s">
        <v>298</v>
      </c>
      <c r="AM50" s="148">
        <f>'Mapeamento de Riscos'!T8</f>
        <v>2</v>
      </c>
      <c r="AN50" s="148">
        <f>'Mapeamento de Riscos'!K8</f>
        <v>2</v>
      </c>
      <c r="AO50" s="149">
        <f>'Mapeamento de Riscos'!AC8</f>
        <v>2</v>
      </c>
      <c r="AP50" s="150">
        <f>IF(AND(AM50=1,AN50=1),1,IF(AND(AM50=2,AN50=1),2,IF(AND(AM50=3,AN50=1),3,IF(AND(AM50=4,AN50=1),4,IF(AND(AM50=5,AN50=1),5,IF(AND(AM50=1,AN50=2),6,IF(AND(AM50=2,AN50=2),7,IF(AND(AM50=3,AN50=2),8,IF(AND(AM50=4,AN50=2),9,IF(AND(AM50=5,AN50=2),10,IF(AND(AM50=1,AN50=3),11,IF(AND(AM50=2,AN50=3),12,IF(AND(AM50=3,AN50=3),13,IF(AND(AM50=4,AN50=3),14,IF(AND(AM50=5,AN50=3),15,IF(AND(AM50=1,AN50=4),16,IF(AND(AM50=2,AN50=4),17,IF(AND(AM50=3,AN50=4),18,IF(AND(AM50=4,AN50=4),19,IF(AND(AM50=5,AN50=4),20,IF(AND(AM50=1,AN50=5),21,IF(AND(AM50=2,AN50=5),22,IF(AND(AM50=3,AN50=5),23,IF(AND(AM50=4,AN50=5),24,IF(AND(AM50=5,AN50=5),25,0)))))))))))))))))))))))))</f>
        <v>7</v>
      </c>
      <c r="AQ50" s="135">
        <f>AM50*AN50</f>
        <v>4</v>
      </c>
      <c r="AR50" s="151">
        <f>BU50*BW50</f>
        <v>4</v>
      </c>
      <c r="AS50" s="1" t="str">
        <f>IF($BX50=AS$49,$BT50,"")</f>
        <v/>
      </c>
      <c r="AT50" s="1" t="str">
        <f t="shared" ref="AT50:BI65" si="1">IF($BX50=AT$49,$BT50,"")</f>
        <v/>
      </c>
      <c r="AU50" s="1" t="str">
        <f t="shared" si="1"/>
        <v/>
      </c>
      <c r="AV50" s="1" t="str">
        <f t="shared" si="1"/>
        <v/>
      </c>
      <c r="AW50" s="1" t="str">
        <f t="shared" si="1"/>
        <v/>
      </c>
      <c r="AX50" s="1" t="str">
        <f t="shared" si="1"/>
        <v/>
      </c>
      <c r="AY50" s="1" t="str">
        <f t="shared" si="1"/>
        <v>RC001</v>
      </c>
      <c r="AZ50" s="1" t="str">
        <f t="shared" si="1"/>
        <v/>
      </c>
      <c r="BA50" s="1" t="str">
        <f t="shared" si="1"/>
        <v/>
      </c>
      <c r="BB50" s="1" t="str">
        <f t="shared" si="1"/>
        <v/>
      </c>
      <c r="BC50" s="1" t="str">
        <f t="shared" si="1"/>
        <v/>
      </c>
      <c r="BD50" s="1" t="str">
        <f t="shared" si="1"/>
        <v/>
      </c>
      <c r="BE50" s="1" t="str">
        <f t="shared" si="1"/>
        <v/>
      </c>
      <c r="BF50" s="1" t="str">
        <f t="shared" si="1"/>
        <v/>
      </c>
      <c r="BG50" s="1" t="str">
        <f t="shared" si="1"/>
        <v/>
      </c>
      <c r="BH50" s="1" t="str">
        <f t="shared" si="1"/>
        <v/>
      </c>
      <c r="BI50" s="1" t="str">
        <f t="shared" si="1"/>
        <v/>
      </c>
      <c r="BJ50" s="1" t="str">
        <f t="shared" ref="BJ50:BQ65" si="2">IF($BX50=BJ$49,$BT50,"")</f>
        <v/>
      </c>
      <c r="BK50" s="1" t="str">
        <f t="shared" si="2"/>
        <v/>
      </c>
      <c r="BL50" s="1" t="str">
        <f t="shared" si="2"/>
        <v/>
      </c>
      <c r="BM50" s="1" t="str">
        <f t="shared" si="2"/>
        <v/>
      </c>
      <c r="BN50" s="1" t="str">
        <f t="shared" si="2"/>
        <v/>
      </c>
      <c r="BO50" s="1" t="str">
        <f t="shared" si="2"/>
        <v/>
      </c>
      <c r="BP50" s="1" t="str">
        <f t="shared" si="2"/>
        <v/>
      </c>
      <c r="BQ50" s="146" t="str">
        <f>IF($BX50=BQ$49,$BT50,"")</f>
        <v/>
      </c>
      <c r="BT50" s="147" t="str">
        <f>'Mapeamento de Riscos'!A8</f>
        <v>RC001</v>
      </c>
      <c r="BU50" s="152">
        <f>'Mapeamento de Riscos'!T8</f>
        <v>2</v>
      </c>
      <c r="BV50" s="152">
        <f>'Mapeamento de Riscos'!AD8</f>
        <v>2</v>
      </c>
      <c r="BW50" s="149">
        <f>'Mapeamento de Riscos'!AC8</f>
        <v>2</v>
      </c>
      <c r="BX50" s="150">
        <f>IF(AND(BU50=1,BV50=1),1,IF(AND(BU50=2,BV50=1),2,IF(AND(BU50=3,BV50=1),3,IF(AND(BU50=4,BV50=1),4,IF(AND(BU50=5,BV50=1),5,IF(AND(BU50=1,BV50=2),6,IF(AND(BU50=2,BV50=2),7,IF(AND(BU50=3,BV50=2),8,IF(AND(BU50=4,BV50=2),9,IF(AND(BU50=5,BV50=2),10,IF(AND(BU50=1,BV50=3),11,IF(AND(BU50=2,BV50=3),12,IF(AND(BU50=3,BV50=3),13,IF(AND(BU50=4,BV50=3),14,IF(AND(BU50=5,BV50=3),15,IF(AND(BU50=1,BV50=4),16,IF(AND(BU50=2,BV50=4),17,IF(AND(BU50=3,BV50=4),18,IF(AND(BU50=4,BV50=4),19,IF(AND(BU50=5,BV50=4),20,IF(AND(BU50=1,BV50=5),21,IF(AND(BU50=2,BV50=5),22,IF(AND(BU50=3,BV50=5),23,IF(AND(BU50=4,BV50=5),24,IF(AND(BU50=5,BV50=5),25,0)))))))))))))))))))))))))</f>
        <v>7</v>
      </c>
    </row>
    <row r="51" spans="9:76" hidden="1" x14ac:dyDescent="0.25">
      <c r="I51" s="4"/>
      <c r="J51" s="4"/>
      <c r="K51" s="1" t="str">
        <f t="shared" ref="K51:Z66" si="3">IF($AP51=K$49,$AL51,"")</f>
        <v/>
      </c>
      <c r="L51" s="1" t="str">
        <f t="shared" si="3"/>
        <v>RC002</v>
      </c>
      <c r="M51" s="1" t="str">
        <f t="shared" si="3"/>
        <v/>
      </c>
      <c r="N51" s="1" t="str">
        <f t="shared" si="3"/>
        <v/>
      </c>
      <c r="O51" s="1" t="str">
        <f t="shared" si="3"/>
        <v/>
      </c>
      <c r="P51" s="1" t="str">
        <f t="shared" si="3"/>
        <v/>
      </c>
      <c r="Q51" s="1" t="str">
        <f t="shared" si="3"/>
        <v/>
      </c>
      <c r="R51" s="1" t="str">
        <f t="shared" si="3"/>
        <v/>
      </c>
      <c r="S51" s="1" t="str">
        <f t="shared" si="3"/>
        <v/>
      </c>
      <c r="T51" s="1" t="str">
        <f t="shared" si="3"/>
        <v/>
      </c>
      <c r="U51" s="1" t="str">
        <f t="shared" si="0"/>
        <v/>
      </c>
      <c r="V51" s="1" t="str">
        <f t="shared" si="0"/>
        <v/>
      </c>
      <c r="W51" s="1" t="str">
        <f t="shared" si="0"/>
        <v/>
      </c>
      <c r="X51" s="1" t="str">
        <f t="shared" si="0"/>
        <v/>
      </c>
      <c r="Y51" s="1" t="str">
        <f t="shared" si="0"/>
        <v/>
      </c>
      <c r="Z51" s="1" t="str">
        <f t="shared" si="0"/>
        <v/>
      </c>
      <c r="AA51" s="1" t="str">
        <f t="shared" si="0"/>
        <v/>
      </c>
      <c r="AB51" s="1" t="str">
        <f t="shared" si="0"/>
        <v/>
      </c>
      <c r="AC51" s="1" t="str">
        <f t="shared" si="0"/>
        <v/>
      </c>
      <c r="AD51" s="1" t="str">
        <f t="shared" si="0"/>
        <v/>
      </c>
      <c r="AE51" s="1" t="str">
        <f t="shared" si="0"/>
        <v/>
      </c>
      <c r="AF51" s="1" t="str">
        <f t="shared" si="0"/>
        <v/>
      </c>
      <c r="AG51" s="1" t="str">
        <f t="shared" si="0"/>
        <v/>
      </c>
      <c r="AH51" s="1" t="str">
        <f t="shared" si="0"/>
        <v/>
      </c>
      <c r="AI51" s="146" t="str">
        <f t="shared" si="0"/>
        <v/>
      </c>
      <c r="AJ51" s="4"/>
      <c r="AK51" s="4"/>
      <c r="AL51" s="147" t="s">
        <v>299</v>
      </c>
      <c r="AM51" s="148">
        <f>'Mapeamento de Riscos'!T9</f>
        <v>2</v>
      </c>
      <c r="AN51" s="148">
        <f>'Mapeamento de Riscos'!K9</f>
        <v>1</v>
      </c>
      <c r="AO51" s="149">
        <f>'Mapeamento de Riscos'!AC9</f>
        <v>2</v>
      </c>
      <c r="AP51" s="150">
        <f t="shared" ref="AP51:AP99" si="4">IF(AND(AM51=1,AN51=1),1,IF(AND(AM51=2,AN51=1),2,IF(AND(AM51=3,AN51=1),3,IF(AND(AM51=4,AN51=1),4,IF(AND(AM51=5,AN51=1),5,IF(AND(AM51=1,AN51=2),6,IF(AND(AM51=2,AN51=2),7,IF(AND(AM51=3,AN51=2),8,IF(AND(AM51=4,AN51=2),9,IF(AND(AM51=5,AN51=2),10,IF(AND(AM51=1,AN51=3),11,IF(AND(AM51=2,AN51=3),12,IF(AND(AM51=3,AN51=3),13,IF(AND(AM51=4,AN51=3),14,IF(AND(AM51=5,AN51=3),15,IF(AND(AM51=1,AN51=4),16,IF(AND(AM51=2,AN51=4),17,IF(AND(AM51=3,AN51=4),18,IF(AND(AM51=4,AN51=4),19,IF(AND(AM51=5,AN51=4),20,IF(AND(AM51=1,AN51=5),21,IF(AND(AM51=2,AN51=5),22,IF(AND(AM51=3,AN51=5),23,IF(AND(AM51=4,AN51=5),24,IF(AND(AM51=5,AN51=5),25,0)))))))))))))))))))))))))</f>
        <v>2</v>
      </c>
      <c r="AQ51" s="135">
        <f t="shared" ref="AQ51:AQ99" si="5">AM51*AN51</f>
        <v>2</v>
      </c>
      <c r="AR51" s="151">
        <f t="shared" ref="AR51:AR99" si="6">BU51*BW51</f>
        <v>6</v>
      </c>
      <c r="AS51" s="1" t="str">
        <f t="shared" ref="AS51:BH66" si="7">IF($BX51=AS$49,$BT51,"")</f>
        <v/>
      </c>
      <c r="AT51" s="1" t="str">
        <f t="shared" si="7"/>
        <v/>
      </c>
      <c r="AU51" s="1" t="str">
        <f t="shared" si="7"/>
        <v/>
      </c>
      <c r="AV51" s="1" t="str">
        <f t="shared" si="7"/>
        <v/>
      </c>
      <c r="AW51" s="1" t="str">
        <f t="shared" si="7"/>
        <v/>
      </c>
      <c r="AX51" s="1" t="str">
        <f t="shared" si="7"/>
        <v/>
      </c>
      <c r="AY51" s="1" t="str">
        <f t="shared" si="7"/>
        <v>RC002</v>
      </c>
      <c r="AZ51" s="1" t="str">
        <f t="shared" si="7"/>
        <v/>
      </c>
      <c r="BA51" s="1" t="str">
        <f t="shared" si="7"/>
        <v/>
      </c>
      <c r="BB51" s="1" t="str">
        <f t="shared" si="7"/>
        <v/>
      </c>
      <c r="BC51" s="1" t="str">
        <f t="shared" si="1"/>
        <v/>
      </c>
      <c r="BD51" s="1" t="str">
        <f t="shared" si="1"/>
        <v/>
      </c>
      <c r="BE51" s="1" t="str">
        <f t="shared" si="1"/>
        <v/>
      </c>
      <c r="BF51" s="1" t="str">
        <f t="shared" si="1"/>
        <v/>
      </c>
      <c r="BG51" s="1" t="str">
        <f t="shared" si="1"/>
        <v/>
      </c>
      <c r="BH51" s="1" t="str">
        <f t="shared" si="1"/>
        <v/>
      </c>
      <c r="BI51" s="1" t="str">
        <f t="shared" si="1"/>
        <v/>
      </c>
      <c r="BJ51" s="1" t="str">
        <f t="shared" si="2"/>
        <v/>
      </c>
      <c r="BK51" s="1" t="str">
        <f t="shared" si="2"/>
        <v/>
      </c>
      <c r="BL51" s="1" t="str">
        <f t="shared" si="2"/>
        <v/>
      </c>
      <c r="BM51" s="1" t="str">
        <f t="shared" si="2"/>
        <v/>
      </c>
      <c r="BN51" s="1" t="str">
        <f t="shared" si="2"/>
        <v/>
      </c>
      <c r="BO51" s="1" t="str">
        <f t="shared" si="2"/>
        <v/>
      </c>
      <c r="BP51" s="1" t="str">
        <f t="shared" si="2"/>
        <v/>
      </c>
      <c r="BQ51" s="146" t="str">
        <f t="shared" si="2"/>
        <v/>
      </c>
      <c r="BT51" s="147" t="s">
        <v>299</v>
      </c>
      <c r="BU51" s="152">
        <f>'Mapeamento de Riscos'!T9</f>
        <v>2</v>
      </c>
      <c r="BV51" s="152">
        <f>'Mapeamento de Riscos'!AD9</f>
        <v>2</v>
      </c>
      <c r="BW51" s="149">
        <v>3</v>
      </c>
      <c r="BX51" s="150">
        <f t="shared" ref="BX51:BX99" si="8">IF(AND(BU51=1,BV51=1),1,IF(AND(BU51=2,BV51=1),2,IF(AND(BU51=3,BV51=1),3,IF(AND(BU51=4,BV51=1),4,IF(AND(BU51=5,BV51=1),5,IF(AND(BU51=1,BV51=2),6,IF(AND(BU51=2,BV51=2),7,IF(AND(BU51=3,BV51=2),8,IF(AND(BU51=4,BV51=2),9,IF(AND(BU51=5,BV51=2),10,IF(AND(BU51=1,BV51=3),11,IF(AND(BU51=2,BV51=3),12,IF(AND(BU51=3,BV51=3),13,IF(AND(BU51=4,BV51=3),14,IF(AND(BU51=5,BV51=3),15,IF(AND(BU51=1,BV51=4),16,IF(AND(BU51=2,BV51=4),17,IF(AND(BU51=3,BV51=4),18,IF(AND(BU51=4,BV51=4),19,IF(AND(BU51=5,BV51=4),20,IF(AND(BU51=1,BV51=5),21,IF(AND(BU51=2,BV51=5),22,IF(AND(BU51=3,BV51=5),23,IF(AND(BU51=4,BV51=5),24,IF(AND(BU51=5,BV51=5),25,0)))))))))))))))))))))))))</f>
        <v>7</v>
      </c>
    </row>
    <row r="52" spans="9:76" hidden="1" x14ac:dyDescent="0.25">
      <c r="I52" s="4"/>
      <c r="J52" s="4"/>
      <c r="K52" s="1" t="str">
        <f t="shared" si="3"/>
        <v/>
      </c>
      <c r="L52" s="1" t="str">
        <f t="shared" si="3"/>
        <v/>
      </c>
      <c r="M52" s="1" t="str">
        <f t="shared" si="3"/>
        <v/>
      </c>
      <c r="N52" s="1" t="str">
        <f t="shared" si="3"/>
        <v/>
      </c>
      <c r="O52" s="1" t="str">
        <f t="shared" si="3"/>
        <v/>
      </c>
      <c r="P52" s="1" t="str">
        <f t="shared" si="3"/>
        <v/>
      </c>
      <c r="Q52" s="1" t="str">
        <f t="shared" si="3"/>
        <v>RC003</v>
      </c>
      <c r="R52" s="1" t="str">
        <f t="shared" si="3"/>
        <v/>
      </c>
      <c r="S52" s="1" t="str">
        <f t="shared" si="3"/>
        <v/>
      </c>
      <c r="T52" s="1" t="str">
        <f t="shared" si="3"/>
        <v/>
      </c>
      <c r="U52" s="1" t="str">
        <f t="shared" si="0"/>
        <v/>
      </c>
      <c r="V52" s="1" t="str">
        <f t="shared" si="0"/>
        <v/>
      </c>
      <c r="W52" s="1" t="str">
        <f t="shared" si="0"/>
        <v/>
      </c>
      <c r="X52" s="1" t="str">
        <f t="shared" si="0"/>
        <v/>
      </c>
      <c r="Y52" s="1" t="str">
        <f t="shared" si="0"/>
        <v/>
      </c>
      <c r="Z52" s="1" t="str">
        <f t="shared" si="0"/>
        <v/>
      </c>
      <c r="AA52" s="1" t="str">
        <f t="shared" si="0"/>
        <v/>
      </c>
      <c r="AB52" s="1" t="str">
        <f t="shared" si="0"/>
        <v/>
      </c>
      <c r="AC52" s="1" t="str">
        <f t="shared" si="0"/>
        <v/>
      </c>
      <c r="AD52" s="1" t="str">
        <f t="shared" si="0"/>
        <v/>
      </c>
      <c r="AE52" s="1" t="str">
        <f t="shared" si="0"/>
        <v/>
      </c>
      <c r="AF52" s="1" t="str">
        <f t="shared" si="0"/>
        <v/>
      </c>
      <c r="AG52" s="1" t="str">
        <f t="shared" si="0"/>
        <v/>
      </c>
      <c r="AH52" s="1" t="str">
        <f t="shared" si="0"/>
        <v/>
      </c>
      <c r="AI52" s="146" t="str">
        <f t="shared" si="0"/>
        <v/>
      </c>
      <c r="AJ52" s="4"/>
      <c r="AK52" s="4"/>
      <c r="AL52" s="147" t="s">
        <v>300</v>
      </c>
      <c r="AM52" s="148">
        <f>'Mapeamento de Riscos'!T10</f>
        <v>2</v>
      </c>
      <c r="AN52" s="148">
        <f>'Mapeamento de Riscos'!K10</f>
        <v>2</v>
      </c>
      <c r="AO52" s="149">
        <f>'Mapeamento de Riscos'!AC10</f>
        <v>2</v>
      </c>
      <c r="AP52" s="150">
        <f t="shared" si="4"/>
        <v>7</v>
      </c>
      <c r="AQ52" s="135">
        <f t="shared" si="5"/>
        <v>4</v>
      </c>
      <c r="AR52" s="151">
        <f t="shared" si="6"/>
        <v>8</v>
      </c>
      <c r="AS52" s="1" t="str">
        <f t="shared" si="7"/>
        <v/>
      </c>
      <c r="AT52" s="1" t="str">
        <f t="shared" si="7"/>
        <v/>
      </c>
      <c r="AU52" s="1" t="str">
        <f t="shared" si="7"/>
        <v/>
      </c>
      <c r="AV52" s="1" t="str">
        <f t="shared" si="7"/>
        <v/>
      </c>
      <c r="AW52" s="1" t="str">
        <f t="shared" si="7"/>
        <v/>
      </c>
      <c r="AX52" s="1" t="str">
        <f t="shared" si="7"/>
        <v/>
      </c>
      <c r="AY52" s="1" t="str">
        <f t="shared" si="7"/>
        <v>RC003</v>
      </c>
      <c r="AZ52" s="1" t="str">
        <f t="shared" si="7"/>
        <v/>
      </c>
      <c r="BA52" s="1" t="str">
        <f t="shared" si="7"/>
        <v/>
      </c>
      <c r="BB52" s="1" t="str">
        <f t="shared" si="7"/>
        <v/>
      </c>
      <c r="BC52" s="1" t="str">
        <f t="shared" si="1"/>
        <v/>
      </c>
      <c r="BD52" s="1" t="str">
        <f t="shared" si="1"/>
        <v/>
      </c>
      <c r="BE52" s="1" t="str">
        <f t="shared" si="1"/>
        <v/>
      </c>
      <c r="BF52" s="1" t="str">
        <f t="shared" si="1"/>
        <v/>
      </c>
      <c r="BG52" s="1" t="str">
        <f t="shared" si="1"/>
        <v/>
      </c>
      <c r="BH52" s="1" t="str">
        <f t="shared" si="1"/>
        <v/>
      </c>
      <c r="BI52" s="1" t="str">
        <f t="shared" si="1"/>
        <v/>
      </c>
      <c r="BJ52" s="1" t="str">
        <f t="shared" si="2"/>
        <v/>
      </c>
      <c r="BK52" s="1" t="str">
        <f t="shared" si="2"/>
        <v/>
      </c>
      <c r="BL52" s="1" t="str">
        <f t="shared" si="2"/>
        <v/>
      </c>
      <c r="BM52" s="1" t="str">
        <f t="shared" si="2"/>
        <v/>
      </c>
      <c r="BN52" s="1" t="str">
        <f t="shared" si="2"/>
        <v/>
      </c>
      <c r="BO52" s="1" t="str">
        <f t="shared" si="2"/>
        <v/>
      </c>
      <c r="BP52" s="1" t="str">
        <f t="shared" si="2"/>
        <v/>
      </c>
      <c r="BQ52" s="146" t="str">
        <f t="shared" si="2"/>
        <v/>
      </c>
      <c r="BT52" s="147" t="s">
        <v>300</v>
      </c>
      <c r="BU52" s="152">
        <f>'Mapeamento de Riscos'!T10</f>
        <v>2</v>
      </c>
      <c r="BV52" s="152">
        <f>'Mapeamento de Riscos'!AD10</f>
        <v>2</v>
      </c>
      <c r="BW52" s="149">
        <v>4</v>
      </c>
      <c r="BX52" s="150">
        <f t="shared" si="8"/>
        <v>7</v>
      </c>
    </row>
    <row r="53" spans="9:76" hidden="1" x14ac:dyDescent="0.25">
      <c r="I53" s="4"/>
      <c r="J53" s="4"/>
      <c r="K53" s="1" t="str">
        <f t="shared" si="3"/>
        <v/>
      </c>
      <c r="L53" s="1" t="str">
        <f t="shared" si="3"/>
        <v/>
      </c>
      <c r="M53" s="1" t="str">
        <f t="shared" si="3"/>
        <v/>
      </c>
      <c r="N53" s="1" t="str">
        <f t="shared" si="3"/>
        <v/>
      </c>
      <c r="O53" s="1" t="str">
        <f t="shared" si="3"/>
        <v/>
      </c>
      <c r="P53" s="1" t="str">
        <f t="shared" si="3"/>
        <v/>
      </c>
      <c r="Q53" s="1" t="str">
        <f t="shared" si="3"/>
        <v>RC004</v>
      </c>
      <c r="R53" s="1" t="str">
        <f t="shared" si="3"/>
        <v/>
      </c>
      <c r="S53" s="1" t="str">
        <f t="shared" si="3"/>
        <v/>
      </c>
      <c r="T53" s="1" t="str">
        <f t="shared" si="3"/>
        <v/>
      </c>
      <c r="U53" s="1" t="str">
        <f t="shared" si="0"/>
        <v/>
      </c>
      <c r="V53" s="1" t="str">
        <f t="shared" si="0"/>
        <v/>
      </c>
      <c r="W53" s="1" t="str">
        <f t="shared" si="0"/>
        <v/>
      </c>
      <c r="X53" s="1" t="str">
        <f t="shared" si="0"/>
        <v/>
      </c>
      <c r="Y53" s="1" t="str">
        <f t="shared" si="0"/>
        <v/>
      </c>
      <c r="Z53" s="1" t="str">
        <f t="shared" si="0"/>
        <v/>
      </c>
      <c r="AA53" s="1" t="str">
        <f t="shared" si="0"/>
        <v/>
      </c>
      <c r="AB53" s="1" t="str">
        <f t="shared" si="0"/>
        <v/>
      </c>
      <c r="AC53" s="1" t="str">
        <f t="shared" si="0"/>
        <v/>
      </c>
      <c r="AD53" s="1" t="str">
        <f t="shared" si="0"/>
        <v/>
      </c>
      <c r="AE53" s="1" t="str">
        <f t="shared" si="0"/>
        <v/>
      </c>
      <c r="AF53" s="1" t="str">
        <f t="shared" si="0"/>
        <v/>
      </c>
      <c r="AG53" s="1" t="str">
        <f t="shared" si="0"/>
        <v/>
      </c>
      <c r="AH53" s="1" t="str">
        <f t="shared" si="0"/>
        <v/>
      </c>
      <c r="AI53" s="146" t="str">
        <f t="shared" si="0"/>
        <v/>
      </c>
      <c r="AJ53" s="4"/>
      <c r="AK53" s="4"/>
      <c r="AL53" s="147" t="s">
        <v>301</v>
      </c>
      <c r="AM53" s="148">
        <f>'Mapeamento de Riscos'!T11</f>
        <v>2</v>
      </c>
      <c r="AN53" s="148">
        <f>'Mapeamento de Riscos'!K11</f>
        <v>2</v>
      </c>
      <c r="AO53" s="149" t="b">
        <f>'Mapeamento de Riscos'!AC11</f>
        <v>0</v>
      </c>
      <c r="AP53" s="150">
        <f t="shared" si="4"/>
        <v>7</v>
      </c>
      <c r="AQ53" s="135">
        <f t="shared" si="5"/>
        <v>4</v>
      </c>
      <c r="AR53" s="151">
        <f t="shared" si="6"/>
        <v>6</v>
      </c>
      <c r="AS53" s="1" t="str">
        <f t="shared" si="7"/>
        <v/>
      </c>
      <c r="AT53" s="1" t="str">
        <f t="shared" si="7"/>
        <v/>
      </c>
      <c r="AU53" s="1" t="str">
        <f t="shared" si="7"/>
        <v/>
      </c>
      <c r="AV53" s="1" t="str">
        <f t="shared" si="7"/>
        <v/>
      </c>
      <c r="AW53" s="1" t="str">
        <f t="shared" si="7"/>
        <v/>
      </c>
      <c r="AX53" s="1" t="str">
        <f t="shared" si="7"/>
        <v/>
      </c>
      <c r="AY53" s="1" t="str">
        <f t="shared" si="7"/>
        <v>RC004</v>
      </c>
      <c r="AZ53" s="1" t="str">
        <f t="shared" si="7"/>
        <v/>
      </c>
      <c r="BA53" s="1" t="str">
        <f t="shared" si="7"/>
        <v/>
      </c>
      <c r="BB53" s="1" t="str">
        <f t="shared" si="7"/>
        <v/>
      </c>
      <c r="BC53" s="1" t="str">
        <f t="shared" si="1"/>
        <v/>
      </c>
      <c r="BD53" s="1" t="str">
        <f t="shared" si="1"/>
        <v/>
      </c>
      <c r="BE53" s="1" t="str">
        <f t="shared" si="1"/>
        <v/>
      </c>
      <c r="BF53" s="1" t="str">
        <f t="shared" si="1"/>
        <v/>
      </c>
      <c r="BG53" s="1" t="str">
        <f t="shared" si="1"/>
        <v/>
      </c>
      <c r="BH53" s="1" t="str">
        <f t="shared" si="1"/>
        <v/>
      </c>
      <c r="BI53" s="1" t="str">
        <f t="shared" si="1"/>
        <v/>
      </c>
      <c r="BJ53" s="1" t="str">
        <f t="shared" si="2"/>
        <v/>
      </c>
      <c r="BK53" s="1" t="str">
        <f t="shared" si="2"/>
        <v/>
      </c>
      <c r="BL53" s="1" t="str">
        <f t="shared" si="2"/>
        <v/>
      </c>
      <c r="BM53" s="1" t="str">
        <f t="shared" si="2"/>
        <v/>
      </c>
      <c r="BN53" s="1" t="str">
        <f t="shared" si="2"/>
        <v/>
      </c>
      <c r="BO53" s="1" t="str">
        <f t="shared" si="2"/>
        <v/>
      </c>
      <c r="BP53" s="1" t="str">
        <f t="shared" si="2"/>
        <v/>
      </c>
      <c r="BQ53" s="146" t="str">
        <f t="shared" si="2"/>
        <v/>
      </c>
      <c r="BT53" s="147" t="s">
        <v>301</v>
      </c>
      <c r="BU53" s="152">
        <f>'Mapeamento de Riscos'!T11</f>
        <v>2</v>
      </c>
      <c r="BV53" s="152">
        <f>'Mapeamento de Riscos'!AD11</f>
        <v>2</v>
      </c>
      <c r="BW53" s="149">
        <v>3</v>
      </c>
      <c r="BX53" s="150">
        <f t="shared" si="8"/>
        <v>7</v>
      </c>
    </row>
    <row r="54" spans="9:76" hidden="1" x14ac:dyDescent="0.25">
      <c r="I54" s="4"/>
      <c r="J54" s="4"/>
      <c r="K54" s="1" t="str">
        <f t="shared" si="3"/>
        <v/>
      </c>
      <c r="L54" s="1" t="str">
        <f t="shared" si="3"/>
        <v/>
      </c>
      <c r="M54" s="1" t="str">
        <f t="shared" si="3"/>
        <v/>
      </c>
      <c r="N54" s="1" t="str">
        <f t="shared" si="3"/>
        <v/>
      </c>
      <c r="O54" s="1" t="str">
        <f t="shared" si="3"/>
        <v/>
      </c>
      <c r="P54" s="1" t="str">
        <f t="shared" si="3"/>
        <v/>
      </c>
      <c r="Q54" s="1" t="str">
        <f t="shared" si="3"/>
        <v/>
      </c>
      <c r="R54" s="1" t="str">
        <f t="shared" si="3"/>
        <v/>
      </c>
      <c r="S54" s="1" t="str">
        <f t="shared" si="3"/>
        <v/>
      </c>
      <c r="T54" s="1" t="str">
        <f t="shared" si="3"/>
        <v/>
      </c>
      <c r="U54" s="1" t="str">
        <f t="shared" si="0"/>
        <v/>
      </c>
      <c r="V54" s="1" t="str">
        <f t="shared" si="0"/>
        <v>RC005</v>
      </c>
      <c r="W54" s="1" t="str">
        <f t="shared" si="0"/>
        <v/>
      </c>
      <c r="X54" s="1" t="str">
        <f t="shared" si="0"/>
        <v/>
      </c>
      <c r="Y54" s="1" t="str">
        <f t="shared" si="0"/>
        <v/>
      </c>
      <c r="Z54" s="1" t="str">
        <f t="shared" si="0"/>
        <v/>
      </c>
      <c r="AA54" s="1" t="str">
        <f t="shared" si="0"/>
        <v/>
      </c>
      <c r="AB54" s="1" t="str">
        <f t="shared" si="0"/>
        <v/>
      </c>
      <c r="AC54" s="1" t="str">
        <f t="shared" si="0"/>
        <v/>
      </c>
      <c r="AD54" s="1" t="str">
        <f t="shared" si="0"/>
        <v/>
      </c>
      <c r="AE54" s="1" t="str">
        <f t="shared" si="0"/>
        <v/>
      </c>
      <c r="AF54" s="1" t="str">
        <f t="shared" si="0"/>
        <v/>
      </c>
      <c r="AG54" s="1" t="str">
        <f t="shared" si="0"/>
        <v/>
      </c>
      <c r="AH54" s="1" t="str">
        <f t="shared" si="0"/>
        <v/>
      </c>
      <c r="AI54" s="146" t="str">
        <f t="shared" si="0"/>
        <v/>
      </c>
      <c r="AJ54" s="4"/>
      <c r="AK54" s="4"/>
      <c r="AL54" s="147" t="s">
        <v>302</v>
      </c>
      <c r="AM54" s="148">
        <f>'Mapeamento de Riscos'!T12</f>
        <v>2</v>
      </c>
      <c r="AN54" s="148">
        <f>'Mapeamento de Riscos'!K12</f>
        <v>3</v>
      </c>
      <c r="AO54" s="149">
        <f>'Mapeamento de Riscos'!AC12</f>
        <v>2</v>
      </c>
      <c r="AP54" s="150">
        <f t="shared" si="4"/>
        <v>12</v>
      </c>
      <c r="AQ54" s="135">
        <f t="shared" si="5"/>
        <v>6</v>
      </c>
      <c r="AR54" s="151">
        <f t="shared" si="6"/>
        <v>6</v>
      </c>
      <c r="AS54" s="1" t="str">
        <f t="shared" si="7"/>
        <v/>
      </c>
      <c r="AT54" s="1" t="str">
        <f t="shared" si="7"/>
        <v/>
      </c>
      <c r="AU54" s="1" t="str">
        <f t="shared" si="7"/>
        <v/>
      </c>
      <c r="AV54" s="1" t="str">
        <f t="shared" si="7"/>
        <v/>
      </c>
      <c r="AW54" s="1" t="str">
        <f t="shared" si="7"/>
        <v/>
      </c>
      <c r="AX54" s="1" t="str">
        <f t="shared" si="7"/>
        <v/>
      </c>
      <c r="AY54" s="1" t="str">
        <f t="shared" si="7"/>
        <v/>
      </c>
      <c r="AZ54" s="1" t="str">
        <f t="shared" si="7"/>
        <v/>
      </c>
      <c r="BA54" s="1" t="str">
        <f t="shared" si="7"/>
        <v/>
      </c>
      <c r="BB54" s="1" t="str">
        <f t="shared" si="7"/>
        <v/>
      </c>
      <c r="BC54" s="1" t="str">
        <f t="shared" si="1"/>
        <v/>
      </c>
      <c r="BD54" s="1" t="str">
        <f t="shared" si="1"/>
        <v>RC005</v>
      </c>
      <c r="BE54" s="1" t="str">
        <f t="shared" si="1"/>
        <v/>
      </c>
      <c r="BF54" s="1" t="str">
        <f t="shared" si="1"/>
        <v/>
      </c>
      <c r="BG54" s="1" t="str">
        <f t="shared" si="1"/>
        <v/>
      </c>
      <c r="BH54" s="1" t="str">
        <f t="shared" si="1"/>
        <v/>
      </c>
      <c r="BI54" s="1" t="str">
        <f t="shared" si="1"/>
        <v/>
      </c>
      <c r="BJ54" s="1" t="str">
        <f t="shared" si="2"/>
        <v/>
      </c>
      <c r="BK54" s="1" t="str">
        <f t="shared" si="2"/>
        <v/>
      </c>
      <c r="BL54" s="1" t="str">
        <f t="shared" si="2"/>
        <v/>
      </c>
      <c r="BM54" s="1" t="str">
        <f t="shared" si="2"/>
        <v/>
      </c>
      <c r="BN54" s="1" t="str">
        <f t="shared" si="2"/>
        <v/>
      </c>
      <c r="BO54" s="1" t="str">
        <f t="shared" si="2"/>
        <v/>
      </c>
      <c r="BP54" s="1" t="str">
        <f t="shared" si="2"/>
        <v/>
      </c>
      <c r="BQ54" s="146" t="str">
        <f t="shared" si="2"/>
        <v/>
      </c>
      <c r="BT54" s="147" t="s">
        <v>302</v>
      </c>
      <c r="BU54" s="152">
        <f>'Mapeamento de Riscos'!T12</f>
        <v>2</v>
      </c>
      <c r="BV54" s="152">
        <f>'Mapeamento de Riscos'!AD12</f>
        <v>3</v>
      </c>
      <c r="BW54" s="149">
        <v>3</v>
      </c>
      <c r="BX54" s="150">
        <f t="shared" si="8"/>
        <v>12</v>
      </c>
    </row>
    <row r="55" spans="9:76" hidden="1" x14ac:dyDescent="0.25">
      <c r="I55" s="4"/>
      <c r="J55" s="4"/>
      <c r="K55" s="1" t="str">
        <f t="shared" si="3"/>
        <v/>
      </c>
      <c r="L55" s="1" t="str">
        <f t="shared" si="3"/>
        <v>RC006</v>
      </c>
      <c r="M55" s="1" t="str">
        <f t="shared" si="3"/>
        <v/>
      </c>
      <c r="N55" s="1" t="str">
        <f t="shared" si="3"/>
        <v/>
      </c>
      <c r="O55" s="1" t="str">
        <f t="shared" si="3"/>
        <v/>
      </c>
      <c r="P55" s="1" t="str">
        <f t="shared" si="3"/>
        <v/>
      </c>
      <c r="Q55" s="1" t="str">
        <f t="shared" si="3"/>
        <v/>
      </c>
      <c r="R55" s="1" t="str">
        <f t="shared" si="3"/>
        <v/>
      </c>
      <c r="S55" s="1" t="str">
        <f t="shared" si="3"/>
        <v/>
      </c>
      <c r="T55" s="1" t="str">
        <f t="shared" si="3"/>
        <v/>
      </c>
      <c r="U55" s="1" t="str">
        <f t="shared" si="0"/>
        <v/>
      </c>
      <c r="V55" s="1" t="str">
        <f t="shared" si="0"/>
        <v/>
      </c>
      <c r="W55" s="1" t="str">
        <f t="shared" si="0"/>
        <v/>
      </c>
      <c r="X55" s="1" t="str">
        <f t="shared" si="0"/>
        <v/>
      </c>
      <c r="Y55" s="1" t="str">
        <f t="shared" si="0"/>
        <v/>
      </c>
      <c r="Z55" s="1" t="str">
        <f t="shared" si="0"/>
        <v/>
      </c>
      <c r="AA55" s="1" t="str">
        <f t="shared" si="0"/>
        <v/>
      </c>
      <c r="AB55" s="1" t="str">
        <f t="shared" si="0"/>
        <v/>
      </c>
      <c r="AC55" s="1" t="str">
        <f t="shared" si="0"/>
        <v/>
      </c>
      <c r="AD55" s="1" t="str">
        <f t="shared" si="0"/>
        <v/>
      </c>
      <c r="AE55" s="1" t="str">
        <f t="shared" si="0"/>
        <v/>
      </c>
      <c r="AF55" s="1" t="str">
        <f t="shared" si="0"/>
        <v/>
      </c>
      <c r="AG55" s="1" t="str">
        <f t="shared" si="0"/>
        <v/>
      </c>
      <c r="AH55" s="1" t="str">
        <f t="shared" si="0"/>
        <v/>
      </c>
      <c r="AI55" s="146" t="str">
        <f t="shared" si="0"/>
        <v/>
      </c>
      <c r="AJ55" s="4"/>
      <c r="AK55" s="4"/>
      <c r="AL55" s="147" t="s">
        <v>303</v>
      </c>
      <c r="AM55" s="148">
        <f>'Mapeamento de Riscos'!T13</f>
        <v>2</v>
      </c>
      <c r="AN55" s="148">
        <f>'Mapeamento de Riscos'!K13</f>
        <v>1</v>
      </c>
      <c r="AO55" s="149" t="b">
        <f>'Mapeamento de Riscos'!AC13</f>
        <v>0</v>
      </c>
      <c r="AP55" s="150">
        <f t="shared" si="4"/>
        <v>2</v>
      </c>
      <c r="AQ55" s="135">
        <f t="shared" si="5"/>
        <v>2</v>
      </c>
      <c r="AR55" s="151">
        <f t="shared" si="6"/>
        <v>6</v>
      </c>
      <c r="AS55" s="1" t="str">
        <f t="shared" si="7"/>
        <v/>
      </c>
      <c r="AT55" s="1" t="str">
        <f t="shared" si="7"/>
        <v>RC006</v>
      </c>
      <c r="AU55" s="1" t="str">
        <f t="shared" si="7"/>
        <v/>
      </c>
      <c r="AV55" s="1" t="str">
        <f t="shared" si="7"/>
        <v/>
      </c>
      <c r="AW55" s="1" t="str">
        <f t="shared" si="7"/>
        <v/>
      </c>
      <c r="AX55" s="1" t="str">
        <f t="shared" si="7"/>
        <v/>
      </c>
      <c r="AY55" s="1" t="str">
        <f t="shared" si="7"/>
        <v/>
      </c>
      <c r="AZ55" s="1" t="str">
        <f t="shared" si="7"/>
        <v/>
      </c>
      <c r="BA55" s="1" t="str">
        <f t="shared" si="7"/>
        <v/>
      </c>
      <c r="BB55" s="1" t="str">
        <f t="shared" si="7"/>
        <v/>
      </c>
      <c r="BC55" s="1" t="str">
        <f t="shared" si="1"/>
        <v/>
      </c>
      <c r="BD55" s="1" t="str">
        <f t="shared" si="1"/>
        <v/>
      </c>
      <c r="BE55" s="1" t="str">
        <f t="shared" si="1"/>
        <v/>
      </c>
      <c r="BF55" s="1" t="str">
        <f t="shared" si="1"/>
        <v/>
      </c>
      <c r="BG55" s="1" t="str">
        <f t="shared" si="1"/>
        <v/>
      </c>
      <c r="BH55" s="1" t="str">
        <f t="shared" si="1"/>
        <v/>
      </c>
      <c r="BI55" s="1" t="str">
        <f t="shared" si="1"/>
        <v/>
      </c>
      <c r="BJ55" s="1" t="str">
        <f t="shared" si="2"/>
        <v/>
      </c>
      <c r="BK55" s="1" t="str">
        <f t="shared" si="2"/>
        <v/>
      </c>
      <c r="BL55" s="1" t="str">
        <f t="shared" si="2"/>
        <v/>
      </c>
      <c r="BM55" s="1" t="str">
        <f t="shared" si="2"/>
        <v/>
      </c>
      <c r="BN55" s="1" t="str">
        <f t="shared" si="2"/>
        <v/>
      </c>
      <c r="BO55" s="1" t="str">
        <f t="shared" si="2"/>
        <v/>
      </c>
      <c r="BP55" s="1" t="str">
        <f t="shared" si="2"/>
        <v/>
      </c>
      <c r="BQ55" s="146" t="str">
        <f t="shared" si="2"/>
        <v/>
      </c>
      <c r="BT55" s="147" t="s">
        <v>303</v>
      </c>
      <c r="BU55" s="152">
        <f>'Mapeamento de Riscos'!T13</f>
        <v>2</v>
      </c>
      <c r="BV55" s="152">
        <f>'Mapeamento de Riscos'!AD13</f>
        <v>1</v>
      </c>
      <c r="BW55" s="149">
        <v>3</v>
      </c>
      <c r="BX55" s="150">
        <f t="shared" si="8"/>
        <v>2</v>
      </c>
    </row>
    <row r="56" spans="9:76" hidden="1" x14ac:dyDescent="0.25">
      <c r="I56" s="4"/>
      <c r="J56" s="4"/>
      <c r="K56" s="1" t="str">
        <f t="shared" si="3"/>
        <v/>
      </c>
      <c r="L56" s="1" t="str">
        <f t="shared" si="3"/>
        <v>RC007</v>
      </c>
      <c r="M56" s="1" t="str">
        <f t="shared" si="3"/>
        <v/>
      </c>
      <c r="N56" s="1" t="str">
        <f t="shared" si="3"/>
        <v/>
      </c>
      <c r="O56" s="1" t="str">
        <f t="shared" si="3"/>
        <v/>
      </c>
      <c r="P56" s="1" t="str">
        <f t="shared" si="3"/>
        <v/>
      </c>
      <c r="Q56" s="1" t="str">
        <f t="shared" si="3"/>
        <v/>
      </c>
      <c r="R56" s="1" t="str">
        <f t="shared" si="3"/>
        <v/>
      </c>
      <c r="S56" s="1" t="str">
        <f t="shared" si="3"/>
        <v/>
      </c>
      <c r="T56" s="1" t="str">
        <f t="shared" si="3"/>
        <v/>
      </c>
      <c r="U56" s="1" t="str">
        <f t="shared" si="0"/>
        <v/>
      </c>
      <c r="V56" s="1" t="str">
        <f t="shared" si="0"/>
        <v/>
      </c>
      <c r="W56" s="1" t="str">
        <f t="shared" si="0"/>
        <v/>
      </c>
      <c r="X56" s="1" t="str">
        <f t="shared" si="0"/>
        <v/>
      </c>
      <c r="Y56" s="1" t="str">
        <f t="shared" si="0"/>
        <v/>
      </c>
      <c r="Z56" s="1" t="str">
        <f t="shared" si="0"/>
        <v/>
      </c>
      <c r="AA56" s="1" t="str">
        <f t="shared" si="0"/>
        <v/>
      </c>
      <c r="AB56" s="1" t="str">
        <f t="shared" si="0"/>
        <v/>
      </c>
      <c r="AC56" s="1" t="str">
        <f t="shared" si="0"/>
        <v/>
      </c>
      <c r="AD56" s="1" t="str">
        <f t="shared" si="0"/>
        <v/>
      </c>
      <c r="AE56" s="1" t="str">
        <f t="shared" si="0"/>
        <v/>
      </c>
      <c r="AF56" s="1" t="str">
        <f t="shared" si="0"/>
        <v/>
      </c>
      <c r="AG56" s="1" t="str">
        <f t="shared" si="0"/>
        <v/>
      </c>
      <c r="AH56" s="1" t="str">
        <f t="shared" si="0"/>
        <v/>
      </c>
      <c r="AI56" s="146" t="str">
        <f t="shared" si="0"/>
        <v/>
      </c>
      <c r="AJ56" s="4"/>
      <c r="AK56" s="4"/>
      <c r="AL56" s="147" t="s">
        <v>304</v>
      </c>
      <c r="AM56" s="148">
        <f>'Mapeamento de Riscos'!T14</f>
        <v>2</v>
      </c>
      <c r="AN56" s="148">
        <f>'Mapeamento de Riscos'!K14</f>
        <v>1</v>
      </c>
      <c r="AO56" s="149" t="b">
        <f>'Mapeamento de Riscos'!AC14</f>
        <v>0</v>
      </c>
      <c r="AP56" s="150">
        <f t="shared" si="4"/>
        <v>2</v>
      </c>
      <c r="AQ56" s="135">
        <f t="shared" si="5"/>
        <v>2</v>
      </c>
      <c r="AR56" s="151">
        <f t="shared" si="6"/>
        <v>8</v>
      </c>
      <c r="AS56" s="1" t="str">
        <f t="shared" si="7"/>
        <v/>
      </c>
      <c r="AT56" s="1" t="str">
        <f t="shared" si="7"/>
        <v>RC007</v>
      </c>
      <c r="AU56" s="1" t="str">
        <f t="shared" si="7"/>
        <v/>
      </c>
      <c r="AV56" s="1" t="str">
        <f t="shared" si="7"/>
        <v/>
      </c>
      <c r="AW56" s="1" t="str">
        <f t="shared" si="7"/>
        <v/>
      </c>
      <c r="AX56" s="1" t="str">
        <f t="shared" si="7"/>
        <v/>
      </c>
      <c r="AY56" s="1" t="str">
        <f t="shared" si="7"/>
        <v/>
      </c>
      <c r="AZ56" s="1" t="str">
        <f t="shared" si="7"/>
        <v/>
      </c>
      <c r="BA56" s="1" t="str">
        <f t="shared" si="7"/>
        <v/>
      </c>
      <c r="BB56" s="1" t="str">
        <f t="shared" si="7"/>
        <v/>
      </c>
      <c r="BC56" s="1" t="str">
        <f t="shared" si="1"/>
        <v/>
      </c>
      <c r="BD56" s="1" t="str">
        <f t="shared" si="1"/>
        <v/>
      </c>
      <c r="BE56" s="1" t="str">
        <f t="shared" si="1"/>
        <v/>
      </c>
      <c r="BF56" s="1" t="str">
        <f t="shared" si="1"/>
        <v/>
      </c>
      <c r="BG56" s="1" t="str">
        <f t="shared" si="1"/>
        <v/>
      </c>
      <c r="BH56" s="1" t="str">
        <f t="shared" si="1"/>
        <v/>
      </c>
      <c r="BI56" s="1" t="str">
        <f t="shared" si="1"/>
        <v/>
      </c>
      <c r="BJ56" s="1" t="str">
        <f t="shared" si="2"/>
        <v/>
      </c>
      <c r="BK56" s="1" t="str">
        <f t="shared" si="2"/>
        <v/>
      </c>
      <c r="BL56" s="1" t="str">
        <f t="shared" si="2"/>
        <v/>
      </c>
      <c r="BM56" s="1" t="str">
        <f t="shared" si="2"/>
        <v/>
      </c>
      <c r="BN56" s="1" t="str">
        <f t="shared" si="2"/>
        <v/>
      </c>
      <c r="BO56" s="1" t="str">
        <f t="shared" si="2"/>
        <v/>
      </c>
      <c r="BP56" s="1" t="str">
        <f t="shared" si="2"/>
        <v/>
      </c>
      <c r="BQ56" s="146" t="str">
        <f t="shared" si="2"/>
        <v/>
      </c>
      <c r="BT56" s="147" t="s">
        <v>304</v>
      </c>
      <c r="BU56" s="152">
        <f>'Mapeamento de Riscos'!T14</f>
        <v>2</v>
      </c>
      <c r="BV56" s="152">
        <f>'Mapeamento de Riscos'!AD14</f>
        <v>1</v>
      </c>
      <c r="BW56" s="149">
        <v>4</v>
      </c>
      <c r="BX56" s="150">
        <f t="shared" si="8"/>
        <v>2</v>
      </c>
    </row>
    <row r="57" spans="9:76" hidden="1" x14ac:dyDescent="0.25">
      <c r="I57" s="4"/>
      <c r="J57" s="4"/>
      <c r="K57" s="1" t="str">
        <f t="shared" si="3"/>
        <v>RC008</v>
      </c>
      <c r="L57" s="1" t="str">
        <f t="shared" si="3"/>
        <v/>
      </c>
      <c r="M57" s="1" t="str">
        <f t="shared" si="3"/>
        <v/>
      </c>
      <c r="N57" s="1" t="str">
        <f t="shared" si="3"/>
        <v/>
      </c>
      <c r="O57" s="1" t="str">
        <f t="shared" si="3"/>
        <v/>
      </c>
      <c r="P57" s="1" t="str">
        <f t="shared" si="3"/>
        <v/>
      </c>
      <c r="Q57" s="1" t="str">
        <f t="shared" si="3"/>
        <v/>
      </c>
      <c r="R57" s="1" t="str">
        <f t="shared" si="3"/>
        <v/>
      </c>
      <c r="S57" s="1" t="str">
        <f t="shared" si="3"/>
        <v/>
      </c>
      <c r="T57" s="1" t="str">
        <f t="shared" si="3"/>
        <v/>
      </c>
      <c r="U57" s="1" t="str">
        <f t="shared" si="0"/>
        <v/>
      </c>
      <c r="V57" s="1" t="str">
        <f t="shared" si="0"/>
        <v/>
      </c>
      <c r="W57" s="1" t="str">
        <f t="shared" si="0"/>
        <v/>
      </c>
      <c r="X57" s="1" t="str">
        <f t="shared" si="0"/>
        <v/>
      </c>
      <c r="Y57" s="1" t="str">
        <f t="shared" si="0"/>
        <v/>
      </c>
      <c r="Z57" s="1" t="str">
        <f t="shared" si="0"/>
        <v/>
      </c>
      <c r="AA57" s="1" t="str">
        <f t="shared" si="0"/>
        <v/>
      </c>
      <c r="AB57" s="1" t="str">
        <f t="shared" si="0"/>
        <v/>
      </c>
      <c r="AC57" s="1" t="str">
        <f t="shared" si="0"/>
        <v/>
      </c>
      <c r="AD57" s="1" t="str">
        <f t="shared" si="0"/>
        <v/>
      </c>
      <c r="AE57" s="1" t="str">
        <f t="shared" si="0"/>
        <v/>
      </c>
      <c r="AF57" s="1" t="str">
        <f t="shared" si="0"/>
        <v/>
      </c>
      <c r="AG57" s="1" t="str">
        <f t="shared" si="0"/>
        <v/>
      </c>
      <c r="AH57" s="1" t="str">
        <f t="shared" si="0"/>
        <v/>
      </c>
      <c r="AI57" s="146" t="str">
        <f t="shared" si="0"/>
        <v/>
      </c>
      <c r="AJ57" s="4"/>
      <c r="AK57" s="4"/>
      <c r="AL57" s="147" t="s">
        <v>305</v>
      </c>
      <c r="AM57" s="148">
        <f>'Mapeamento de Riscos'!T15</f>
        <v>1</v>
      </c>
      <c r="AN57" s="148">
        <f>'Mapeamento de Riscos'!K15</f>
        <v>1</v>
      </c>
      <c r="AO57" s="149" t="b">
        <f>'Mapeamento de Riscos'!AC15</f>
        <v>0</v>
      </c>
      <c r="AP57" s="150">
        <f t="shared" si="4"/>
        <v>1</v>
      </c>
      <c r="AQ57" s="135">
        <f t="shared" si="5"/>
        <v>1</v>
      </c>
      <c r="AR57" s="151">
        <f t="shared" si="6"/>
        <v>3</v>
      </c>
      <c r="AS57" s="1" t="str">
        <f t="shared" si="7"/>
        <v>RC008</v>
      </c>
      <c r="AT57" s="1" t="str">
        <f t="shared" si="7"/>
        <v/>
      </c>
      <c r="AU57" s="1" t="str">
        <f t="shared" si="7"/>
        <v/>
      </c>
      <c r="AV57" s="1" t="str">
        <f t="shared" si="7"/>
        <v/>
      </c>
      <c r="AW57" s="1" t="str">
        <f t="shared" si="7"/>
        <v/>
      </c>
      <c r="AX57" s="1" t="str">
        <f t="shared" si="7"/>
        <v/>
      </c>
      <c r="AY57" s="1" t="str">
        <f t="shared" si="7"/>
        <v/>
      </c>
      <c r="AZ57" s="1" t="str">
        <f t="shared" si="7"/>
        <v/>
      </c>
      <c r="BA57" s="1" t="str">
        <f t="shared" si="7"/>
        <v/>
      </c>
      <c r="BB57" s="1" t="str">
        <f t="shared" si="7"/>
        <v/>
      </c>
      <c r="BC57" s="1" t="str">
        <f t="shared" si="1"/>
        <v/>
      </c>
      <c r="BD57" s="1" t="str">
        <f t="shared" si="1"/>
        <v/>
      </c>
      <c r="BE57" s="1" t="str">
        <f t="shared" si="1"/>
        <v/>
      </c>
      <c r="BF57" s="1" t="str">
        <f t="shared" si="1"/>
        <v/>
      </c>
      <c r="BG57" s="1" t="str">
        <f t="shared" si="1"/>
        <v/>
      </c>
      <c r="BH57" s="1" t="str">
        <f t="shared" si="1"/>
        <v/>
      </c>
      <c r="BI57" s="1" t="str">
        <f t="shared" si="1"/>
        <v/>
      </c>
      <c r="BJ57" s="1" t="str">
        <f t="shared" si="2"/>
        <v/>
      </c>
      <c r="BK57" s="1" t="str">
        <f t="shared" si="2"/>
        <v/>
      </c>
      <c r="BL57" s="1" t="str">
        <f t="shared" si="2"/>
        <v/>
      </c>
      <c r="BM57" s="1" t="str">
        <f t="shared" si="2"/>
        <v/>
      </c>
      <c r="BN57" s="1" t="str">
        <f t="shared" si="2"/>
        <v/>
      </c>
      <c r="BO57" s="1" t="str">
        <f t="shared" si="2"/>
        <v/>
      </c>
      <c r="BP57" s="1" t="str">
        <f t="shared" si="2"/>
        <v/>
      </c>
      <c r="BQ57" s="146" t="str">
        <f t="shared" si="2"/>
        <v/>
      </c>
      <c r="BT57" s="147" t="s">
        <v>305</v>
      </c>
      <c r="BU57" s="152">
        <f>'Mapeamento de Riscos'!T15</f>
        <v>1</v>
      </c>
      <c r="BV57" s="152">
        <f>'Mapeamento de Riscos'!AD15</f>
        <v>1</v>
      </c>
      <c r="BW57" s="149">
        <v>3</v>
      </c>
      <c r="BX57" s="150">
        <f t="shared" si="8"/>
        <v>1</v>
      </c>
    </row>
    <row r="58" spans="9:76" hidden="1" x14ac:dyDescent="0.25">
      <c r="I58" s="4"/>
      <c r="J58" s="4"/>
      <c r="K58" s="1" t="str">
        <f t="shared" si="3"/>
        <v/>
      </c>
      <c r="L58" s="1" t="str">
        <f t="shared" si="3"/>
        <v>RC009</v>
      </c>
      <c r="M58" s="1" t="str">
        <f t="shared" si="3"/>
        <v/>
      </c>
      <c r="N58" s="1" t="str">
        <f t="shared" si="3"/>
        <v/>
      </c>
      <c r="O58" s="1" t="str">
        <f t="shared" si="3"/>
        <v/>
      </c>
      <c r="P58" s="1" t="str">
        <f t="shared" si="3"/>
        <v/>
      </c>
      <c r="Q58" s="1" t="str">
        <f t="shared" si="3"/>
        <v/>
      </c>
      <c r="R58" s="1" t="str">
        <f t="shared" si="3"/>
        <v/>
      </c>
      <c r="S58" s="1" t="str">
        <f t="shared" si="3"/>
        <v/>
      </c>
      <c r="T58" s="1" t="str">
        <f t="shared" si="3"/>
        <v/>
      </c>
      <c r="U58" s="1" t="str">
        <f t="shared" si="0"/>
        <v/>
      </c>
      <c r="V58" s="1" t="str">
        <f t="shared" si="0"/>
        <v/>
      </c>
      <c r="W58" s="1" t="str">
        <f t="shared" si="0"/>
        <v/>
      </c>
      <c r="X58" s="1" t="str">
        <f t="shared" si="0"/>
        <v/>
      </c>
      <c r="Y58" s="1" t="str">
        <f t="shared" si="0"/>
        <v/>
      </c>
      <c r="Z58" s="1" t="str">
        <f t="shared" si="0"/>
        <v/>
      </c>
      <c r="AA58" s="1" t="str">
        <f t="shared" si="0"/>
        <v/>
      </c>
      <c r="AB58" s="1" t="str">
        <f t="shared" si="0"/>
        <v/>
      </c>
      <c r="AC58" s="1" t="str">
        <f t="shared" si="0"/>
        <v/>
      </c>
      <c r="AD58" s="1" t="str">
        <f t="shared" si="0"/>
        <v/>
      </c>
      <c r="AE58" s="1" t="str">
        <f t="shared" si="0"/>
        <v/>
      </c>
      <c r="AF58" s="1" t="str">
        <f t="shared" si="0"/>
        <v/>
      </c>
      <c r="AG58" s="1" t="str">
        <f t="shared" si="0"/>
        <v/>
      </c>
      <c r="AH58" s="1" t="str">
        <f t="shared" si="0"/>
        <v/>
      </c>
      <c r="AI58" s="146" t="str">
        <f t="shared" si="0"/>
        <v/>
      </c>
      <c r="AJ58" s="4"/>
      <c r="AK58" s="4"/>
      <c r="AL58" s="147" t="s">
        <v>306</v>
      </c>
      <c r="AM58" s="148">
        <f>'Mapeamento de Riscos'!T16</f>
        <v>2</v>
      </c>
      <c r="AN58" s="148">
        <f>'Mapeamento de Riscos'!K16</f>
        <v>1</v>
      </c>
      <c r="AO58" s="149" t="b">
        <f>'Mapeamento de Riscos'!AC16</f>
        <v>0</v>
      </c>
      <c r="AP58" s="150">
        <f t="shared" si="4"/>
        <v>2</v>
      </c>
      <c r="AQ58" s="135">
        <f t="shared" si="5"/>
        <v>2</v>
      </c>
      <c r="AR58" s="151">
        <f t="shared" si="6"/>
        <v>4</v>
      </c>
      <c r="AS58" s="1" t="str">
        <f t="shared" si="7"/>
        <v/>
      </c>
      <c r="AT58" s="1" t="str">
        <f t="shared" si="7"/>
        <v>RC009</v>
      </c>
      <c r="AU58" s="1" t="str">
        <f t="shared" si="7"/>
        <v/>
      </c>
      <c r="AV58" s="1" t="str">
        <f t="shared" si="7"/>
        <v/>
      </c>
      <c r="AW58" s="1" t="str">
        <f t="shared" si="7"/>
        <v/>
      </c>
      <c r="AX58" s="1" t="str">
        <f t="shared" si="7"/>
        <v/>
      </c>
      <c r="AY58" s="1" t="str">
        <f t="shared" si="7"/>
        <v/>
      </c>
      <c r="AZ58" s="1" t="str">
        <f t="shared" si="7"/>
        <v/>
      </c>
      <c r="BA58" s="1" t="str">
        <f t="shared" si="7"/>
        <v/>
      </c>
      <c r="BB58" s="1" t="str">
        <f t="shared" si="7"/>
        <v/>
      </c>
      <c r="BC58" s="1" t="str">
        <f t="shared" si="1"/>
        <v/>
      </c>
      <c r="BD58" s="1" t="str">
        <f t="shared" si="1"/>
        <v/>
      </c>
      <c r="BE58" s="1" t="str">
        <f t="shared" si="1"/>
        <v/>
      </c>
      <c r="BF58" s="1" t="str">
        <f t="shared" si="1"/>
        <v/>
      </c>
      <c r="BG58" s="1" t="str">
        <f t="shared" si="1"/>
        <v/>
      </c>
      <c r="BH58" s="1" t="str">
        <f t="shared" si="1"/>
        <v/>
      </c>
      <c r="BI58" s="1" t="str">
        <f t="shared" si="1"/>
        <v/>
      </c>
      <c r="BJ58" s="1" t="str">
        <f t="shared" si="2"/>
        <v/>
      </c>
      <c r="BK58" s="1" t="str">
        <f t="shared" si="2"/>
        <v/>
      </c>
      <c r="BL58" s="1" t="str">
        <f t="shared" si="2"/>
        <v/>
      </c>
      <c r="BM58" s="1" t="str">
        <f t="shared" si="2"/>
        <v/>
      </c>
      <c r="BN58" s="1" t="str">
        <f t="shared" si="2"/>
        <v/>
      </c>
      <c r="BO58" s="1" t="str">
        <f t="shared" si="2"/>
        <v/>
      </c>
      <c r="BP58" s="1" t="str">
        <f t="shared" si="2"/>
        <v/>
      </c>
      <c r="BQ58" s="146" t="str">
        <f t="shared" si="2"/>
        <v/>
      </c>
      <c r="BT58" s="147" t="s">
        <v>306</v>
      </c>
      <c r="BU58" s="152">
        <f>'Mapeamento de Riscos'!T16</f>
        <v>2</v>
      </c>
      <c r="BV58" s="152">
        <f>'Mapeamento de Riscos'!AD16</f>
        <v>1</v>
      </c>
      <c r="BW58" s="149">
        <v>2</v>
      </c>
      <c r="BX58" s="150">
        <f t="shared" si="8"/>
        <v>2</v>
      </c>
    </row>
    <row r="59" spans="9:76" hidden="1" x14ac:dyDescent="0.25">
      <c r="I59" s="4"/>
      <c r="J59" s="4"/>
      <c r="K59" s="1" t="str">
        <f t="shared" si="3"/>
        <v>RC010</v>
      </c>
      <c r="L59" s="1" t="str">
        <f t="shared" si="3"/>
        <v/>
      </c>
      <c r="M59" s="1" t="str">
        <f t="shared" si="3"/>
        <v/>
      </c>
      <c r="N59" s="1" t="str">
        <f t="shared" si="3"/>
        <v/>
      </c>
      <c r="O59" s="1" t="str">
        <f t="shared" si="3"/>
        <v/>
      </c>
      <c r="P59" s="1" t="str">
        <f t="shared" si="3"/>
        <v/>
      </c>
      <c r="Q59" s="1" t="str">
        <f t="shared" si="3"/>
        <v/>
      </c>
      <c r="R59" s="1" t="str">
        <f t="shared" si="3"/>
        <v/>
      </c>
      <c r="S59" s="1" t="str">
        <f t="shared" si="3"/>
        <v/>
      </c>
      <c r="T59" s="1" t="str">
        <f t="shared" si="3"/>
        <v/>
      </c>
      <c r="U59" s="1" t="str">
        <f t="shared" si="0"/>
        <v/>
      </c>
      <c r="V59" s="1" t="str">
        <f t="shared" si="0"/>
        <v/>
      </c>
      <c r="W59" s="1" t="str">
        <f t="shared" si="0"/>
        <v/>
      </c>
      <c r="X59" s="1" t="str">
        <f t="shared" si="0"/>
        <v/>
      </c>
      <c r="Y59" s="1" t="str">
        <f t="shared" si="0"/>
        <v/>
      </c>
      <c r="Z59" s="1" t="str">
        <f t="shared" si="0"/>
        <v/>
      </c>
      <c r="AA59" s="1" t="str">
        <f t="shared" si="0"/>
        <v/>
      </c>
      <c r="AB59" s="1" t="str">
        <f t="shared" si="0"/>
        <v/>
      </c>
      <c r="AC59" s="1" t="str">
        <f t="shared" si="0"/>
        <v/>
      </c>
      <c r="AD59" s="1" t="str">
        <f t="shared" si="0"/>
        <v/>
      </c>
      <c r="AE59" s="1" t="str">
        <f t="shared" si="0"/>
        <v/>
      </c>
      <c r="AF59" s="1" t="str">
        <f t="shared" si="0"/>
        <v/>
      </c>
      <c r="AG59" s="1" t="str">
        <f t="shared" si="0"/>
        <v/>
      </c>
      <c r="AH59" s="1" t="str">
        <f t="shared" si="0"/>
        <v/>
      </c>
      <c r="AI59" s="146" t="str">
        <f t="shared" si="0"/>
        <v/>
      </c>
      <c r="AJ59" s="4"/>
      <c r="AK59" s="4"/>
      <c r="AL59" s="147" t="s">
        <v>307</v>
      </c>
      <c r="AM59" s="148">
        <f>'Mapeamento de Riscos'!T17</f>
        <v>1</v>
      </c>
      <c r="AN59" s="148">
        <f>'Mapeamento de Riscos'!K17</f>
        <v>1</v>
      </c>
      <c r="AO59" s="149" t="b">
        <f>'Mapeamento de Riscos'!AC17</f>
        <v>0</v>
      </c>
      <c r="AP59" s="150">
        <f t="shared" si="4"/>
        <v>1</v>
      </c>
      <c r="AQ59" s="135">
        <f t="shared" si="5"/>
        <v>1</v>
      </c>
      <c r="AR59" s="151">
        <f t="shared" si="6"/>
        <v>5</v>
      </c>
      <c r="AS59" s="1" t="str">
        <f t="shared" si="7"/>
        <v>RC010</v>
      </c>
      <c r="AT59" s="1" t="str">
        <f t="shared" si="7"/>
        <v/>
      </c>
      <c r="AU59" s="1" t="str">
        <f t="shared" si="7"/>
        <v/>
      </c>
      <c r="AV59" s="1" t="str">
        <f t="shared" si="7"/>
        <v/>
      </c>
      <c r="AW59" s="1" t="str">
        <f t="shared" si="7"/>
        <v/>
      </c>
      <c r="AX59" s="1" t="str">
        <f t="shared" si="7"/>
        <v/>
      </c>
      <c r="AY59" s="1" t="str">
        <f t="shared" si="7"/>
        <v/>
      </c>
      <c r="AZ59" s="1" t="str">
        <f t="shared" si="7"/>
        <v/>
      </c>
      <c r="BA59" s="1" t="str">
        <f t="shared" si="7"/>
        <v/>
      </c>
      <c r="BB59" s="1" t="str">
        <f t="shared" si="7"/>
        <v/>
      </c>
      <c r="BC59" s="1" t="str">
        <f t="shared" si="1"/>
        <v/>
      </c>
      <c r="BD59" s="1" t="str">
        <f t="shared" si="1"/>
        <v/>
      </c>
      <c r="BE59" s="1" t="str">
        <f t="shared" si="1"/>
        <v/>
      </c>
      <c r="BF59" s="1" t="str">
        <f t="shared" si="1"/>
        <v/>
      </c>
      <c r="BG59" s="1" t="str">
        <f t="shared" si="1"/>
        <v/>
      </c>
      <c r="BH59" s="1" t="str">
        <f t="shared" si="1"/>
        <v/>
      </c>
      <c r="BI59" s="1" t="str">
        <f t="shared" si="1"/>
        <v/>
      </c>
      <c r="BJ59" s="1" t="str">
        <f t="shared" si="2"/>
        <v/>
      </c>
      <c r="BK59" s="1" t="str">
        <f t="shared" si="2"/>
        <v/>
      </c>
      <c r="BL59" s="1" t="str">
        <f t="shared" si="2"/>
        <v/>
      </c>
      <c r="BM59" s="1" t="str">
        <f t="shared" si="2"/>
        <v/>
      </c>
      <c r="BN59" s="1" t="str">
        <f t="shared" si="2"/>
        <v/>
      </c>
      <c r="BO59" s="1" t="str">
        <f t="shared" si="2"/>
        <v/>
      </c>
      <c r="BP59" s="1" t="str">
        <f t="shared" si="2"/>
        <v/>
      </c>
      <c r="BQ59" s="146" t="str">
        <f t="shared" si="2"/>
        <v/>
      </c>
      <c r="BT59" s="147" t="s">
        <v>307</v>
      </c>
      <c r="BU59" s="152">
        <f>'Mapeamento de Riscos'!T17</f>
        <v>1</v>
      </c>
      <c r="BV59" s="152">
        <f>'Mapeamento de Riscos'!AD17</f>
        <v>1</v>
      </c>
      <c r="BW59" s="149">
        <v>5</v>
      </c>
      <c r="BX59" s="150">
        <f t="shared" si="8"/>
        <v>1</v>
      </c>
    </row>
    <row r="60" spans="9:76" hidden="1" x14ac:dyDescent="0.25">
      <c r="I60" s="4"/>
      <c r="J60" s="4"/>
      <c r="K60" s="1" t="str">
        <f t="shared" si="3"/>
        <v/>
      </c>
      <c r="L60" s="1" t="str">
        <f t="shared" si="3"/>
        <v/>
      </c>
      <c r="M60" s="1" t="str">
        <f t="shared" si="3"/>
        <v/>
      </c>
      <c r="N60" s="1" t="str">
        <f t="shared" si="3"/>
        <v/>
      </c>
      <c r="O60" s="1" t="str">
        <f t="shared" si="3"/>
        <v/>
      </c>
      <c r="P60" s="1" t="str">
        <f t="shared" si="3"/>
        <v/>
      </c>
      <c r="Q60" s="1" t="str">
        <f t="shared" si="3"/>
        <v/>
      </c>
      <c r="R60" s="1" t="str">
        <f t="shared" si="3"/>
        <v/>
      </c>
      <c r="S60" s="1" t="str">
        <f t="shared" si="3"/>
        <v/>
      </c>
      <c r="T60" s="1" t="str">
        <f t="shared" si="3"/>
        <v/>
      </c>
      <c r="U60" s="1" t="str">
        <f t="shared" si="0"/>
        <v/>
      </c>
      <c r="V60" s="1" t="str">
        <f t="shared" si="0"/>
        <v>RC011</v>
      </c>
      <c r="W60" s="1" t="str">
        <f t="shared" si="0"/>
        <v/>
      </c>
      <c r="X60" s="1" t="str">
        <f t="shared" si="0"/>
        <v/>
      </c>
      <c r="Y60" s="1" t="str">
        <f t="shared" si="0"/>
        <v/>
      </c>
      <c r="Z60" s="1" t="str">
        <f t="shared" si="0"/>
        <v/>
      </c>
      <c r="AA60" s="1" t="str">
        <f t="shared" si="0"/>
        <v/>
      </c>
      <c r="AB60" s="1" t="str">
        <f t="shared" si="0"/>
        <v/>
      </c>
      <c r="AC60" s="1" t="str">
        <f t="shared" si="0"/>
        <v/>
      </c>
      <c r="AD60" s="1" t="str">
        <f t="shared" si="0"/>
        <v/>
      </c>
      <c r="AE60" s="1" t="str">
        <f t="shared" si="0"/>
        <v/>
      </c>
      <c r="AF60" s="1" t="str">
        <f t="shared" si="0"/>
        <v/>
      </c>
      <c r="AG60" s="1" t="str">
        <f t="shared" si="0"/>
        <v/>
      </c>
      <c r="AH60" s="1" t="str">
        <f t="shared" si="0"/>
        <v/>
      </c>
      <c r="AI60" s="146" t="str">
        <f t="shared" si="0"/>
        <v/>
      </c>
      <c r="AJ60" s="4"/>
      <c r="AK60" s="4"/>
      <c r="AL60" s="147" t="s">
        <v>308</v>
      </c>
      <c r="AM60" s="148">
        <f>'Mapeamento de Riscos'!T18</f>
        <v>2</v>
      </c>
      <c r="AN60" s="148">
        <f>'Mapeamento de Riscos'!K18</f>
        <v>3</v>
      </c>
      <c r="AO60" s="149" t="b">
        <f>'Mapeamento de Riscos'!AC18</f>
        <v>0</v>
      </c>
      <c r="AP60" s="150">
        <f t="shared" si="4"/>
        <v>12</v>
      </c>
      <c r="AQ60" s="135">
        <f t="shared" si="5"/>
        <v>6</v>
      </c>
      <c r="AR60" s="151">
        <f t="shared" si="6"/>
        <v>0</v>
      </c>
      <c r="AS60" s="1" t="str">
        <f t="shared" si="7"/>
        <v/>
      </c>
      <c r="AT60" s="1" t="str">
        <f t="shared" si="7"/>
        <v/>
      </c>
      <c r="AU60" s="1" t="str">
        <f t="shared" si="7"/>
        <v/>
      </c>
      <c r="AV60" s="1" t="str">
        <f t="shared" si="7"/>
        <v/>
      </c>
      <c r="AW60" s="1" t="str">
        <f t="shared" si="7"/>
        <v/>
      </c>
      <c r="AX60" s="1" t="str">
        <f t="shared" si="7"/>
        <v/>
      </c>
      <c r="AY60" s="1" t="str">
        <f t="shared" si="7"/>
        <v/>
      </c>
      <c r="AZ60" s="1" t="str">
        <f t="shared" si="7"/>
        <v/>
      </c>
      <c r="BA60" s="1" t="str">
        <f t="shared" si="7"/>
        <v/>
      </c>
      <c r="BB60" s="1" t="str">
        <f t="shared" si="7"/>
        <v/>
      </c>
      <c r="BC60" s="1" t="str">
        <f t="shared" si="1"/>
        <v/>
      </c>
      <c r="BD60" s="1" t="str">
        <f t="shared" si="1"/>
        <v>RC011</v>
      </c>
      <c r="BE60" s="1" t="str">
        <f t="shared" si="1"/>
        <v/>
      </c>
      <c r="BF60" s="1" t="str">
        <f t="shared" si="1"/>
        <v/>
      </c>
      <c r="BG60" s="1" t="str">
        <f t="shared" si="1"/>
        <v/>
      </c>
      <c r="BH60" s="1" t="str">
        <f t="shared" si="1"/>
        <v/>
      </c>
      <c r="BI60" s="1" t="str">
        <f t="shared" si="1"/>
        <v/>
      </c>
      <c r="BJ60" s="1" t="str">
        <f t="shared" si="2"/>
        <v/>
      </c>
      <c r="BK60" s="1" t="str">
        <f t="shared" si="2"/>
        <v/>
      </c>
      <c r="BL60" s="1" t="str">
        <f t="shared" si="2"/>
        <v/>
      </c>
      <c r="BM60" s="1" t="str">
        <f t="shared" si="2"/>
        <v/>
      </c>
      <c r="BN60" s="1" t="str">
        <f t="shared" si="2"/>
        <v/>
      </c>
      <c r="BO60" s="1" t="str">
        <f t="shared" si="2"/>
        <v/>
      </c>
      <c r="BP60" s="1" t="str">
        <f t="shared" si="2"/>
        <v/>
      </c>
      <c r="BQ60" s="146" t="str">
        <f t="shared" si="2"/>
        <v/>
      </c>
      <c r="BT60" s="147" t="s">
        <v>308</v>
      </c>
      <c r="BU60" s="152">
        <f>'Mapeamento de Riscos'!T18</f>
        <v>2</v>
      </c>
      <c r="BV60" s="152">
        <f>'Mapeamento de Riscos'!AD18</f>
        <v>3</v>
      </c>
      <c r="BW60" s="149">
        <v>0</v>
      </c>
      <c r="BX60" s="150">
        <f t="shared" si="8"/>
        <v>12</v>
      </c>
    </row>
    <row r="61" spans="9:76" hidden="1" x14ac:dyDescent="0.25">
      <c r="I61" s="4"/>
      <c r="J61" s="4"/>
      <c r="K61" s="1" t="str">
        <f t="shared" si="3"/>
        <v/>
      </c>
      <c r="L61" s="1" t="str">
        <f t="shared" si="3"/>
        <v/>
      </c>
      <c r="M61" s="1" t="str">
        <f t="shared" si="3"/>
        <v/>
      </c>
      <c r="N61" s="1" t="str">
        <f t="shared" si="3"/>
        <v/>
      </c>
      <c r="O61" s="1" t="str">
        <f t="shared" si="3"/>
        <v/>
      </c>
      <c r="P61" s="1" t="str">
        <f t="shared" si="3"/>
        <v/>
      </c>
      <c r="Q61" s="1" t="str">
        <f t="shared" si="3"/>
        <v>RC012</v>
      </c>
      <c r="R61" s="1" t="str">
        <f t="shared" si="3"/>
        <v/>
      </c>
      <c r="S61" s="1" t="str">
        <f t="shared" si="3"/>
        <v/>
      </c>
      <c r="T61" s="1" t="str">
        <f t="shared" si="3"/>
        <v/>
      </c>
      <c r="U61" s="1" t="str">
        <f t="shared" si="0"/>
        <v/>
      </c>
      <c r="V61" s="1" t="str">
        <f t="shared" si="0"/>
        <v/>
      </c>
      <c r="W61" s="1" t="str">
        <f t="shared" si="0"/>
        <v/>
      </c>
      <c r="X61" s="1" t="str">
        <f t="shared" si="0"/>
        <v/>
      </c>
      <c r="Y61" s="1" t="str">
        <f t="shared" si="0"/>
        <v/>
      </c>
      <c r="Z61" s="1" t="str">
        <f t="shared" si="0"/>
        <v/>
      </c>
      <c r="AA61" s="1" t="str">
        <f t="shared" si="0"/>
        <v/>
      </c>
      <c r="AB61" s="1" t="str">
        <f t="shared" si="0"/>
        <v/>
      </c>
      <c r="AC61" s="1" t="str">
        <f t="shared" si="0"/>
        <v/>
      </c>
      <c r="AD61" s="1" t="str">
        <f t="shared" si="0"/>
        <v/>
      </c>
      <c r="AE61" s="1" t="str">
        <f t="shared" si="0"/>
        <v/>
      </c>
      <c r="AF61" s="1" t="str">
        <f t="shared" si="0"/>
        <v/>
      </c>
      <c r="AG61" s="1" t="str">
        <f t="shared" si="0"/>
        <v/>
      </c>
      <c r="AH61" s="1" t="str">
        <f t="shared" si="0"/>
        <v/>
      </c>
      <c r="AI61" s="146" t="str">
        <f t="shared" si="0"/>
        <v/>
      </c>
      <c r="AJ61" s="4"/>
      <c r="AK61" s="4"/>
      <c r="AL61" s="147" t="s">
        <v>309</v>
      </c>
      <c r="AM61" s="148">
        <f>'Mapeamento de Riscos'!T19</f>
        <v>2</v>
      </c>
      <c r="AN61" s="148">
        <f>'Mapeamento de Riscos'!K19</f>
        <v>2</v>
      </c>
      <c r="AO61" s="149">
        <f>'Mapeamento de Riscos'!AC19</f>
        <v>2</v>
      </c>
      <c r="AP61" s="150">
        <f t="shared" si="4"/>
        <v>7</v>
      </c>
      <c r="AQ61" s="135">
        <f t="shared" si="5"/>
        <v>4</v>
      </c>
      <c r="AR61" s="151">
        <f t="shared" si="6"/>
        <v>0</v>
      </c>
      <c r="AS61" s="1" t="str">
        <f t="shared" si="7"/>
        <v/>
      </c>
      <c r="AT61" s="1" t="str">
        <f t="shared" si="7"/>
        <v/>
      </c>
      <c r="AU61" s="1" t="str">
        <f t="shared" si="7"/>
        <v/>
      </c>
      <c r="AV61" s="1" t="str">
        <f t="shared" si="7"/>
        <v/>
      </c>
      <c r="AW61" s="1" t="str">
        <f t="shared" si="7"/>
        <v/>
      </c>
      <c r="AX61" s="1" t="str">
        <f t="shared" si="7"/>
        <v/>
      </c>
      <c r="AY61" s="1" t="str">
        <f t="shared" si="7"/>
        <v>RC012</v>
      </c>
      <c r="AZ61" s="1" t="str">
        <f t="shared" si="7"/>
        <v/>
      </c>
      <c r="BA61" s="1" t="str">
        <f t="shared" si="7"/>
        <v/>
      </c>
      <c r="BB61" s="1" t="str">
        <f t="shared" si="7"/>
        <v/>
      </c>
      <c r="BC61" s="1" t="str">
        <f t="shared" si="1"/>
        <v/>
      </c>
      <c r="BD61" s="1" t="str">
        <f t="shared" si="1"/>
        <v/>
      </c>
      <c r="BE61" s="1" t="str">
        <f t="shared" si="1"/>
        <v/>
      </c>
      <c r="BF61" s="1" t="str">
        <f t="shared" si="1"/>
        <v/>
      </c>
      <c r="BG61" s="1" t="str">
        <f t="shared" si="1"/>
        <v/>
      </c>
      <c r="BH61" s="1" t="str">
        <f t="shared" si="1"/>
        <v/>
      </c>
      <c r="BI61" s="1" t="str">
        <f t="shared" si="1"/>
        <v/>
      </c>
      <c r="BJ61" s="1" t="str">
        <f t="shared" si="2"/>
        <v/>
      </c>
      <c r="BK61" s="1" t="str">
        <f t="shared" si="2"/>
        <v/>
      </c>
      <c r="BL61" s="1" t="str">
        <f t="shared" si="2"/>
        <v/>
      </c>
      <c r="BM61" s="1" t="str">
        <f t="shared" si="2"/>
        <v/>
      </c>
      <c r="BN61" s="1" t="str">
        <f t="shared" si="2"/>
        <v/>
      </c>
      <c r="BO61" s="1" t="str">
        <f t="shared" si="2"/>
        <v/>
      </c>
      <c r="BP61" s="1" t="str">
        <f t="shared" si="2"/>
        <v/>
      </c>
      <c r="BQ61" s="146" t="str">
        <f t="shared" si="2"/>
        <v/>
      </c>
      <c r="BT61" s="147" t="s">
        <v>309</v>
      </c>
      <c r="BU61" s="152">
        <f>'Mapeamento de Riscos'!T19</f>
        <v>2</v>
      </c>
      <c r="BV61" s="152">
        <f>'Mapeamento de Riscos'!AD19</f>
        <v>2</v>
      </c>
      <c r="BW61" s="149">
        <v>0</v>
      </c>
      <c r="BX61" s="150">
        <f t="shared" si="8"/>
        <v>7</v>
      </c>
    </row>
    <row r="62" spans="9:76" hidden="1" x14ac:dyDescent="0.25">
      <c r="I62" s="4"/>
      <c r="J62" s="4"/>
      <c r="K62" s="1" t="str">
        <f t="shared" si="3"/>
        <v/>
      </c>
      <c r="L62" s="1" t="str">
        <f t="shared" si="3"/>
        <v/>
      </c>
      <c r="M62" s="1" t="str">
        <f t="shared" si="3"/>
        <v/>
      </c>
      <c r="N62" s="1" t="str">
        <f t="shared" si="3"/>
        <v/>
      </c>
      <c r="O62" s="1" t="str">
        <f t="shared" si="3"/>
        <v/>
      </c>
      <c r="P62" s="1" t="str">
        <f t="shared" si="3"/>
        <v/>
      </c>
      <c r="Q62" s="1" t="str">
        <f t="shared" si="3"/>
        <v/>
      </c>
      <c r="R62" s="1" t="str">
        <f t="shared" si="3"/>
        <v/>
      </c>
      <c r="S62" s="1" t="str">
        <f t="shared" si="3"/>
        <v/>
      </c>
      <c r="T62" s="1" t="str">
        <f t="shared" si="3"/>
        <v/>
      </c>
      <c r="U62" s="1" t="str">
        <f t="shared" si="0"/>
        <v>RC013</v>
      </c>
      <c r="V62" s="1" t="str">
        <f t="shared" si="0"/>
        <v/>
      </c>
      <c r="W62" s="1" t="str">
        <f t="shared" si="0"/>
        <v/>
      </c>
      <c r="X62" s="1" t="str">
        <f t="shared" si="0"/>
        <v/>
      </c>
      <c r="Y62" s="1" t="str">
        <f t="shared" si="0"/>
        <v/>
      </c>
      <c r="Z62" s="1" t="str">
        <f t="shared" si="0"/>
        <v/>
      </c>
      <c r="AA62" s="1" t="str">
        <f t="shared" si="0"/>
        <v/>
      </c>
      <c r="AB62" s="1" t="str">
        <f t="shared" si="0"/>
        <v/>
      </c>
      <c r="AC62" s="1" t="str">
        <f t="shared" si="0"/>
        <v/>
      </c>
      <c r="AD62" s="1" t="str">
        <f t="shared" si="0"/>
        <v/>
      </c>
      <c r="AE62" s="1" t="str">
        <f t="shared" si="0"/>
        <v/>
      </c>
      <c r="AF62" s="1" t="str">
        <f t="shared" si="0"/>
        <v/>
      </c>
      <c r="AG62" s="1" t="str">
        <f t="shared" si="0"/>
        <v/>
      </c>
      <c r="AH62" s="1" t="str">
        <f t="shared" si="0"/>
        <v/>
      </c>
      <c r="AI62" s="146" t="str">
        <f t="shared" si="0"/>
        <v/>
      </c>
      <c r="AJ62" s="4"/>
      <c r="AK62" s="4"/>
      <c r="AL62" s="147" t="s">
        <v>310</v>
      </c>
      <c r="AM62" s="148">
        <f>'Mapeamento de Riscos'!T20</f>
        <v>1</v>
      </c>
      <c r="AN62" s="148">
        <f>'Mapeamento de Riscos'!K20</f>
        <v>3</v>
      </c>
      <c r="AO62" s="149" t="b">
        <f>'Mapeamento de Riscos'!AC20</f>
        <v>0</v>
      </c>
      <c r="AP62" s="150">
        <f t="shared" si="4"/>
        <v>11</v>
      </c>
      <c r="AQ62" s="135">
        <f t="shared" si="5"/>
        <v>3</v>
      </c>
      <c r="AR62" s="151">
        <f t="shared" si="6"/>
        <v>0</v>
      </c>
      <c r="AS62" s="1" t="str">
        <f t="shared" si="7"/>
        <v/>
      </c>
      <c r="AT62" s="1" t="str">
        <f t="shared" si="7"/>
        <v/>
      </c>
      <c r="AU62" s="1" t="str">
        <f t="shared" si="7"/>
        <v/>
      </c>
      <c r="AV62" s="1" t="str">
        <f t="shared" si="7"/>
        <v/>
      </c>
      <c r="AW62" s="1" t="str">
        <f t="shared" si="7"/>
        <v/>
      </c>
      <c r="AX62" s="1" t="str">
        <f t="shared" si="7"/>
        <v/>
      </c>
      <c r="AY62" s="1" t="str">
        <f t="shared" si="7"/>
        <v/>
      </c>
      <c r="AZ62" s="1" t="str">
        <f t="shared" si="7"/>
        <v/>
      </c>
      <c r="BA62" s="1" t="str">
        <f t="shared" si="7"/>
        <v/>
      </c>
      <c r="BB62" s="1" t="str">
        <f t="shared" si="7"/>
        <v/>
      </c>
      <c r="BC62" s="1" t="str">
        <f t="shared" si="1"/>
        <v>RC013</v>
      </c>
      <c r="BD62" s="1" t="str">
        <f t="shared" si="1"/>
        <v/>
      </c>
      <c r="BE62" s="1" t="str">
        <f t="shared" si="1"/>
        <v/>
      </c>
      <c r="BF62" s="1" t="str">
        <f t="shared" si="1"/>
        <v/>
      </c>
      <c r="BG62" s="1" t="str">
        <f t="shared" si="1"/>
        <v/>
      </c>
      <c r="BH62" s="1" t="str">
        <f t="shared" si="1"/>
        <v/>
      </c>
      <c r="BI62" s="1" t="str">
        <f t="shared" si="1"/>
        <v/>
      </c>
      <c r="BJ62" s="1" t="str">
        <f t="shared" si="2"/>
        <v/>
      </c>
      <c r="BK62" s="1" t="str">
        <f t="shared" si="2"/>
        <v/>
      </c>
      <c r="BL62" s="1" t="str">
        <f t="shared" si="2"/>
        <v/>
      </c>
      <c r="BM62" s="1" t="str">
        <f t="shared" si="2"/>
        <v/>
      </c>
      <c r="BN62" s="1" t="str">
        <f t="shared" si="2"/>
        <v/>
      </c>
      <c r="BO62" s="1" t="str">
        <f t="shared" si="2"/>
        <v/>
      </c>
      <c r="BP62" s="1" t="str">
        <f t="shared" si="2"/>
        <v/>
      </c>
      <c r="BQ62" s="146" t="str">
        <f t="shared" si="2"/>
        <v/>
      </c>
      <c r="BT62" s="147" t="s">
        <v>310</v>
      </c>
      <c r="BU62" s="152">
        <f>'Mapeamento de Riscos'!T20</f>
        <v>1</v>
      </c>
      <c r="BV62" s="152">
        <f>'Mapeamento de Riscos'!AD20</f>
        <v>3</v>
      </c>
      <c r="BW62" s="149">
        <v>0</v>
      </c>
      <c r="BX62" s="150">
        <f t="shared" si="8"/>
        <v>11</v>
      </c>
    </row>
    <row r="63" spans="9:76" hidden="1" x14ac:dyDescent="0.25">
      <c r="I63" s="4"/>
      <c r="J63" s="4"/>
      <c r="K63" s="1" t="str">
        <f t="shared" si="3"/>
        <v/>
      </c>
      <c r="L63" s="1" t="str">
        <f t="shared" si="3"/>
        <v/>
      </c>
      <c r="M63" s="1" t="str">
        <f t="shared" si="3"/>
        <v/>
      </c>
      <c r="N63" s="1" t="str">
        <f t="shared" si="3"/>
        <v/>
      </c>
      <c r="O63" s="1" t="str">
        <f t="shared" si="3"/>
        <v/>
      </c>
      <c r="P63" s="1" t="str">
        <f t="shared" si="3"/>
        <v/>
      </c>
      <c r="Q63" s="1" t="str">
        <f t="shared" si="3"/>
        <v/>
      </c>
      <c r="R63" s="1" t="str">
        <f t="shared" si="3"/>
        <v/>
      </c>
      <c r="S63" s="1" t="str">
        <f t="shared" si="3"/>
        <v/>
      </c>
      <c r="T63" s="1" t="str">
        <f t="shared" si="3"/>
        <v/>
      </c>
      <c r="U63" s="1" t="str">
        <f t="shared" si="0"/>
        <v>RC014</v>
      </c>
      <c r="V63" s="1" t="str">
        <f t="shared" si="0"/>
        <v/>
      </c>
      <c r="W63" s="1" t="str">
        <f t="shared" si="0"/>
        <v/>
      </c>
      <c r="X63" s="1" t="str">
        <f t="shared" si="0"/>
        <v/>
      </c>
      <c r="Y63" s="1" t="str">
        <f t="shared" si="0"/>
        <v/>
      </c>
      <c r="Z63" s="1" t="str">
        <f t="shared" si="0"/>
        <v/>
      </c>
      <c r="AA63" s="1" t="str">
        <f t="shared" si="0"/>
        <v/>
      </c>
      <c r="AB63" s="1" t="str">
        <f t="shared" si="0"/>
        <v/>
      </c>
      <c r="AC63" s="1" t="str">
        <f t="shared" si="0"/>
        <v/>
      </c>
      <c r="AD63" s="1" t="str">
        <f t="shared" si="0"/>
        <v/>
      </c>
      <c r="AE63" s="1" t="str">
        <f t="shared" si="0"/>
        <v/>
      </c>
      <c r="AF63" s="1" t="str">
        <f t="shared" si="0"/>
        <v/>
      </c>
      <c r="AG63" s="1" t="str">
        <f t="shared" si="0"/>
        <v/>
      </c>
      <c r="AH63" s="1" t="str">
        <f t="shared" si="0"/>
        <v/>
      </c>
      <c r="AI63" s="146" t="str">
        <f t="shared" si="0"/>
        <v/>
      </c>
      <c r="AJ63" s="4"/>
      <c r="AK63" s="4"/>
      <c r="AL63" s="147" t="s">
        <v>311</v>
      </c>
      <c r="AM63" s="148">
        <f>'Mapeamento de Riscos'!T21</f>
        <v>1</v>
      </c>
      <c r="AN63" s="148">
        <f>'Mapeamento de Riscos'!K21</f>
        <v>3</v>
      </c>
      <c r="AO63" s="149" t="b">
        <f>'Mapeamento de Riscos'!AC21</f>
        <v>0</v>
      </c>
      <c r="AP63" s="150">
        <f t="shared" si="4"/>
        <v>11</v>
      </c>
      <c r="AQ63" s="135">
        <f t="shared" si="5"/>
        <v>3</v>
      </c>
      <c r="AR63" s="151">
        <f t="shared" si="6"/>
        <v>0</v>
      </c>
      <c r="AS63" s="1" t="str">
        <f t="shared" si="7"/>
        <v/>
      </c>
      <c r="AT63" s="1" t="str">
        <f t="shared" si="7"/>
        <v/>
      </c>
      <c r="AU63" s="1" t="str">
        <f t="shared" si="7"/>
        <v/>
      </c>
      <c r="AV63" s="1" t="str">
        <f t="shared" si="7"/>
        <v/>
      </c>
      <c r="AW63" s="1" t="str">
        <f t="shared" si="7"/>
        <v/>
      </c>
      <c r="AX63" s="1" t="str">
        <f t="shared" si="7"/>
        <v/>
      </c>
      <c r="AY63" s="1" t="str">
        <f t="shared" si="7"/>
        <v/>
      </c>
      <c r="AZ63" s="1" t="str">
        <f t="shared" si="7"/>
        <v/>
      </c>
      <c r="BA63" s="1" t="str">
        <f t="shared" si="7"/>
        <v/>
      </c>
      <c r="BB63" s="1" t="str">
        <f t="shared" si="7"/>
        <v/>
      </c>
      <c r="BC63" s="1" t="str">
        <f t="shared" si="1"/>
        <v>RC014</v>
      </c>
      <c r="BD63" s="1" t="str">
        <f t="shared" si="1"/>
        <v/>
      </c>
      <c r="BE63" s="1" t="str">
        <f t="shared" si="1"/>
        <v/>
      </c>
      <c r="BF63" s="1" t="str">
        <f t="shared" si="1"/>
        <v/>
      </c>
      <c r="BG63" s="1" t="str">
        <f t="shared" si="1"/>
        <v/>
      </c>
      <c r="BH63" s="1" t="str">
        <f t="shared" si="1"/>
        <v/>
      </c>
      <c r="BI63" s="1" t="str">
        <f t="shared" si="1"/>
        <v/>
      </c>
      <c r="BJ63" s="1" t="str">
        <f t="shared" si="2"/>
        <v/>
      </c>
      <c r="BK63" s="1" t="str">
        <f t="shared" si="2"/>
        <v/>
      </c>
      <c r="BL63" s="1" t="str">
        <f t="shared" si="2"/>
        <v/>
      </c>
      <c r="BM63" s="1" t="str">
        <f t="shared" si="2"/>
        <v/>
      </c>
      <c r="BN63" s="1" t="str">
        <f t="shared" si="2"/>
        <v/>
      </c>
      <c r="BO63" s="1" t="str">
        <f t="shared" si="2"/>
        <v/>
      </c>
      <c r="BP63" s="1" t="str">
        <f t="shared" si="2"/>
        <v/>
      </c>
      <c r="BQ63" s="146" t="str">
        <f t="shared" si="2"/>
        <v/>
      </c>
      <c r="BT63" s="147" t="s">
        <v>311</v>
      </c>
      <c r="BU63" s="152">
        <f>'Mapeamento de Riscos'!T21</f>
        <v>1</v>
      </c>
      <c r="BV63" s="152">
        <f>'Mapeamento de Riscos'!AD21</f>
        <v>3</v>
      </c>
      <c r="BW63" s="149">
        <v>0</v>
      </c>
      <c r="BX63" s="150">
        <f t="shared" si="8"/>
        <v>11</v>
      </c>
    </row>
    <row r="64" spans="9:76" hidden="1" x14ac:dyDescent="0.25">
      <c r="I64" s="4"/>
      <c r="J64" s="4"/>
      <c r="K64" s="1" t="str">
        <f t="shared" si="3"/>
        <v/>
      </c>
      <c r="L64" s="1" t="str">
        <f t="shared" si="3"/>
        <v/>
      </c>
      <c r="M64" s="1" t="str">
        <f t="shared" si="3"/>
        <v/>
      </c>
      <c r="N64" s="1" t="str">
        <f t="shared" si="3"/>
        <v/>
      </c>
      <c r="O64" s="1" t="str">
        <f t="shared" si="3"/>
        <v/>
      </c>
      <c r="P64" s="1" t="str">
        <f t="shared" si="3"/>
        <v>RC015</v>
      </c>
      <c r="Q64" s="1" t="str">
        <f t="shared" si="3"/>
        <v/>
      </c>
      <c r="R64" s="1" t="str">
        <f t="shared" si="3"/>
        <v/>
      </c>
      <c r="S64" s="1" t="str">
        <f t="shared" si="3"/>
        <v/>
      </c>
      <c r="T64" s="1" t="str">
        <f t="shared" si="3"/>
        <v/>
      </c>
      <c r="U64" s="1" t="str">
        <f t="shared" si="0"/>
        <v/>
      </c>
      <c r="V64" s="1" t="str">
        <f t="shared" si="0"/>
        <v/>
      </c>
      <c r="W64" s="1" t="str">
        <f t="shared" si="0"/>
        <v/>
      </c>
      <c r="X64" s="1" t="str">
        <f t="shared" si="0"/>
        <v/>
      </c>
      <c r="Y64" s="1" t="str">
        <f t="shared" si="0"/>
        <v/>
      </c>
      <c r="Z64" s="1" t="str">
        <f t="shared" si="0"/>
        <v/>
      </c>
      <c r="AA64" s="1" t="str">
        <f t="shared" si="0"/>
        <v/>
      </c>
      <c r="AB64" s="1" t="str">
        <f t="shared" si="0"/>
        <v/>
      </c>
      <c r="AC64" s="1" t="str">
        <f t="shared" si="0"/>
        <v/>
      </c>
      <c r="AD64" s="1" t="str">
        <f t="shared" si="0"/>
        <v/>
      </c>
      <c r="AE64" s="1" t="str">
        <f t="shared" si="0"/>
        <v/>
      </c>
      <c r="AF64" s="1" t="str">
        <f t="shared" si="0"/>
        <v/>
      </c>
      <c r="AG64" s="1" t="str">
        <f t="shared" si="0"/>
        <v/>
      </c>
      <c r="AH64" s="1" t="str">
        <f t="shared" si="0"/>
        <v/>
      </c>
      <c r="AI64" s="146" t="str">
        <f t="shared" si="0"/>
        <v/>
      </c>
      <c r="AJ64" s="4"/>
      <c r="AK64" s="4"/>
      <c r="AL64" s="147" t="s">
        <v>312</v>
      </c>
      <c r="AM64" s="148">
        <f>'Mapeamento de Riscos'!T22</f>
        <v>1</v>
      </c>
      <c r="AN64" s="148">
        <f>'Mapeamento de Riscos'!K22</f>
        <v>2</v>
      </c>
      <c r="AO64" s="149" t="b">
        <f>'Mapeamento de Riscos'!AC22</f>
        <v>0</v>
      </c>
      <c r="AP64" s="150">
        <f t="shared" si="4"/>
        <v>6</v>
      </c>
      <c r="AQ64" s="135">
        <f t="shared" si="5"/>
        <v>2</v>
      </c>
      <c r="AR64" s="151">
        <f t="shared" si="6"/>
        <v>0</v>
      </c>
      <c r="AS64" s="1" t="str">
        <f t="shared" si="7"/>
        <v/>
      </c>
      <c r="AT64" s="1" t="str">
        <f t="shared" si="7"/>
        <v/>
      </c>
      <c r="AU64" s="1" t="str">
        <f t="shared" si="7"/>
        <v/>
      </c>
      <c r="AV64" s="1" t="str">
        <f t="shared" si="7"/>
        <v/>
      </c>
      <c r="AW64" s="1" t="str">
        <f t="shared" si="7"/>
        <v/>
      </c>
      <c r="AX64" s="1" t="str">
        <f t="shared" si="7"/>
        <v>RC015</v>
      </c>
      <c r="AY64" s="1" t="str">
        <f t="shared" si="7"/>
        <v/>
      </c>
      <c r="AZ64" s="1" t="str">
        <f t="shared" si="7"/>
        <v/>
      </c>
      <c r="BA64" s="1" t="str">
        <f t="shared" si="7"/>
        <v/>
      </c>
      <c r="BB64" s="1" t="str">
        <f t="shared" si="7"/>
        <v/>
      </c>
      <c r="BC64" s="1" t="str">
        <f t="shared" si="1"/>
        <v/>
      </c>
      <c r="BD64" s="1" t="str">
        <f t="shared" si="1"/>
        <v/>
      </c>
      <c r="BE64" s="1" t="str">
        <f t="shared" si="1"/>
        <v/>
      </c>
      <c r="BF64" s="1" t="str">
        <f t="shared" si="1"/>
        <v/>
      </c>
      <c r="BG64" s="1" t="str">
        <f t="shared" si="1"/>
        <v/>
      </c>
      <c r="BH64" s="1" t="str">
        <f t="shared" si="1"/>
        <v/>
      </c>
      <c r="BI64" s="1" t="str">
        <f t="shared" si="1"/>
        <v/>
      </c>
      <c r="BJ64" s="1" t="str">
        <f t="shared" si="2"/>
        <v/>
      </c>
      <c r="BK64" s="1" t="str">
        <f t="shared" si="2"/>
        <v/>
      </c>
      <c r="BL64" s="1" t="str">
        <f t="shared" si="2"/>
        <v/>
      </c>
      <c r="BM64" s="1" t="str">
        <f t="shared" si="2"/>
        <v/>
      </c>
      <c r="BN64" s="1" t="str">
        <f t="shared" si="2"/>
        <v/>
      </c>
      <c r="BO64" s="1" t="str">
        <f t="shared" si="2"/>
        <v/>
      </c>
      <c r="BP64" s="1" t="str">
        <f t="shared" si="2"/>
        <v/>
      </c>
      <c r="BQ64" s="146" t="str">
        <f t="shared" si="2"/>
        <v/>
      </c>
      <c r="BT64" s="147" t="s">
        <v>312</v>
      </c>
      <c r="BU64" s="152">
        <f>'Mapeamento de Riscos'!T22</f>
        <v>1</v>
      </c>
      <c r="BV64" s="152">
        <f>'Mapeamento de Riscos'!AD22</f>
        <v>2</v>
      </c>
      <c r="BW64" s="149">
        <v>0</v>
      </c>
      <c r="BX64" s="150">
        <f t="shared" si="8"/>
        <v>6</v>
      </c>
    </row>
    <row r="65" spans="9:76" hidden="1" x14ac:dyDescent="0.25">
      <c r="I65" s="4"/>
      <c r="J65" s="4"/>
      <c r="K65" s="153" t="str">
        <f t="shared" si="3"/>
        <v/>
      </c>
      <c r="L65" s="1" t="str">
        <f t="shared" si="3"/>
        <v/>
      </c>
      <c r="M65" s="1" t="str">
        <f t="shared" si="3"/>
        <v/>
      </c>
      <c r="N65" s="1" t="str">
        <f t="shared" si="3"/>
        <v/>
      </c>
      <c r="O65" s="1" t="str">
        <f t="shared" si="3"/>
        <v/>
      </c>
      <c r="P65" s="1" t="str">
        <f t="shared" si="3"/>
        <v/>
      </c>
      <c r="Q65" s="1" t="str">
        <f t="shared" si="3"/>
        <v>RC016</v>
      </c>
      <c r="R65" s="1" t="str">
        <f t="shared" si="3"/>
        <v/>
      </c>
      <c r="S65" s="1" t="str">
        <f t="shared" si="3"/>
        <v/>
      </c>
      <c r="T65" s="1" t="str">
        <f t="shared" si="3"/>
        <v/>
      </c>
      <c r="U65" s="1" t="str">
        <f t="shared" si="0"/>
        <v/>
      </c>
      <c r="V65" s="1" t="str">
        <f t="shared" si="0"/>
        <v/>
      </c>
      <c r="W65" s="1" t="str">
        <f t="shared" si="0"/>
        <v/>
      </c>
      <c r="X65" s="1" t="str">
        <f t="shared" si="0"/>
        <v/>
      </c>
      <c r="Y65" s="1" t="str">
        <f t="shared" si="0"/>
        <v/>
      </c>
      <c r="Z65" s="1" t="str">
        <f t="shared" si="0"/>
        <v/>
      </c>
      <c r="AA65" s="1" t="str">
        <f t="shared" si="0"/>
        <v/>
      </c>
      <c r="AB65" s="1" t="str">
        <f t="shared" si="0"/>
        <v/>
      </c>
      <c r="AC65" s="1" t="str">
        <f t="shared" si="0"/>
        <v/>
      </c>
      <c r="AD65" s="1" t="str">
        <f t="shared" si="0"/>
        <v/>
      </c>
      <c r="AE65" s="1" t="str">
        <f t="shared" si="0"/>
        <v/>
      </c>
      <c r="AF65" s="1" t="str">
        <f t="shared" si="0"/>
        <v/>
      </c>
      <c r="AG65" s="1" t="str">
        <f t="shared" si="0"/>
        <v/>
      </c>
      <c r="AH65" s="1" t="str">
        <f t="shared" si="0"/>
        <v/>
      </c>
      <c r="AI65" s="146" t="str">
        <f t="shared" si="0"/>
        <v/>
      </c>
      <c r="AJ65" s="4"/>
      <c r="AK65" s="4"/>
      <c r="AL65" s="147" t="s">
        <v>313</v>
      </c>
      <c r="AM65" s="148">
        <f>'Mapeamento de Riscos'!T23</f>
        <v>2</v>
      </c>
      <c r="AN65" s="148">
        <f>'Mapeamento de Riscos'!K23</f>
        <v>2</v>
      </c>
      <c r="AO65" s="149">
        <f>'Mapeamento de Riscos'!AC23</f>
        <v>2</v>
      </c>
      <c r="AP65" s="150">
        <f t="shared" si="4"/>
        <v>7</v>
      </c>
      <c r="AQ65" s="135">
        <f t="shared" si="5"/>
        <v>4</v>
      </c>
      <c r="AR65" s="151">
        <f t="shared" si="6"/>
        <v>0</v>
      </c>
      <c r="AS65" s="153" t="str">
        <f t="shared" si="7"/>
        <v/>
      </c>
      <c r="AT65" s="1" t="str">
        <f t="shared" si="7"/>
        <v/>
      </c>
      <c r="AU65" s="1" t="str">
        <f t="shared" si="7"/>
        <v/>
      </c>
      <c r="AV65" s="1" t="str">
        <f t="shared" si="7"/>
        <v/>
      </c>
      <c r="AW65" s="1" t="str">
        <f t="shared" si="7"/>
        <v/>
      </c>
      <c r="AX65" s="1" t="str">
        <f t="shared" si="7"/>
        <v/>
      </c>
      <c r="AY65" s="1" t="str">
        <f t="shared" si="7"/>
        <v>RC016</v>
      </c>
      <c r="AZ65" s="1" t="str">
        <f t="shared" si="7"/>
        <v/>
      </c>
      <c r="BA65" s="1" t="str">
        <f t="shared" si="7"/>
        <v/>
      </c>
      <c r="BB65" s="1" t="str">
        <f t="shared" si="7"/>
        <v/>
      </c>
      <c r="BC65" s="1" t="str">
        <f t="shared" si="1"/>
        <v/>
      </c>
      <c r="BD65" s="1" t="str">
        <f t="shared" si="1"/>
        <v/>
      </c>
      <c r="BE65" s="1" t="str">
        <f t="shared" si="1"/>
        <v/>
      </c>
      <c r="BF65" s="1" t="str">
        <f t="shared" si="1"/>
        <v/>
      </c>
      <c r="BG65" s="1" t="str">
        <f t="shared" si="1"/>
        <v/>
      </c>
      <c r="BH65" s="1" t="str">
        <f t="shared" si="1"/>
        <v/>
      </c>
      <c r="BI65" s="1" t="str">
        <f t="shared" si="1"/>
        <v/>
      </c>
      <c r="BJ65" s="1" t="str">
        <f t="shared" si="2"/>
        <v/>
      </c>
      <c r="BK65" s="1" t="str">
        <f t="shared" si="2"/>
        <v/>
      </c>
      <c r="BL65" s="1" t="str">
        <f t="shared" si="2"/>
        <v/>
      </c>
      <c r="BM65" s="1" t="str">
        <f t="shared" si="2"/>
        <v/>
      </c>
      <c r="BN65" s="1" t="str">
        <f t="shared" si="2"/>
        <v/>
      </c>
      <c r="BO65" s="1" t="str">
        <f t="shared" si="2"/>
        <v/>
      </c>
      <c r="BP65" s="1" t="str">
        <f t="shared" si="2"/>
        <v/>
      </c>
      <c r="BQ65" s="146" t="str">
        <f t="shared" si="2"/>
        <v/>
      </c>
      <c r="BT65" s="147" t="s">
        <v>313</v>
      </c>
      <c r="BU65" s="152">
        <f>'Mapeamento de Riscos'!T23</f>
        <v>2</v>
      </c>
      <c r="BV65" s="152">
        <f>'Mapeamento de Riscos'!AD23</f>
        <v>2</v>
      </c>
      <c r="BW65" s="149">
        <v>0</v>
      </c>
      <c r="BX65" s="150">
        <f t="shared" si="8"/>
        <v>7</v>
      </c>
    </row>
    <row r="66" spans="9:76" hidden="1" x14ac:dyDescent="0.25">
      <c r="I66" s="4"/>
      <c r="J66" s="4"/>
      <c r="K66" s="153" t="str">
        <f t="shared" si="3"/>
        <v/>
      </c>
      <c r="L66" s="1" t="str">
        <f t="shared" si="3"/>
        <v/>
      </c>
      <c r="M66" s="1" t="str">
        <f t="shared" si="3"/>
        <v/>
      </c>
      <c r="N66" s="1" t="str">
        <f t="shared" si="3"/>
        <v/>
      </c>
      <c r="O66" s="1" t="str">
        <f t="shared" si="3"/>
        <v/>
      </c>
      <c r="P66" s="1" t="str">
        <f t="shared" si="3"/>
        <v/>
      </c>
      <c r="Q66" s="1" t="str">
        <f t="shared" si="3"/>
        <v/>
      </c>
      <c r="R66" s="1" t="str">
        <f t="shared" si="3"/>
        <v/>
      </c>
      <c r="S66" s="1" t="str">
        <f t="shared" si="3"/>
        <v/>
      </c>
      <c r="T66" s="1" t="str">
        <f t="shared" si="3"/>
        <v/>
      </c>
      <c r="U66" s="1" t="str">
        <f t="shared" si="3"/>
        <v/>
      </c>
      <c r="V66" s="1" t="str">
        <f t="shared" si="3"/>
        <v>RC017</v>
      </c>
      <c r="W66" s="1" t="str">
        <f t="shared" si="3"/>
        <v/>
      </c>
      <c r="X66" s="1" t="str">
        <f t="shared" si="3"/>
        <v/>
      </c>
      <c r="Y66" s="1" t="str">
        <f t="shared" si="3"/>
        <v/>
      </c>
      <c r="Z66" s="1" t="str">
        <f t="shared" si="3"/>
        <v/>
      </c>
      <c r="AA66" s="1" t="str">
        <f t="shared" ref="AA66:AI81" si="9">IF($AP66=AA$49,$AL66,"")</f>
        <v/>
      </c>
      <c r="AB66" s="1" t="str">
        <f t="shared" si="9"/>
        <v/>
      </c>
      <c r="AC66" s="1" t="str">
        <f t="shared" si="9"/>
        <v/>
      </c>
      <c r="AD66" s="1" t="str">
        <f t="shared" si="9"/>
        <v/>
      </c>
      <c r="AE66" s="1" t="str">
        <f t="shared" si="9"/>
        <v/>
      </c>
      <c r="AF66" s="1" t="str">
        <f t="shared" si="9"/>
        <v/>
      </c>
      <c r="AG66" s="1" t="str">
        <f t="shared" si="9"/>
        <v/>
      </c>
      <c r="AH66" s="1" t="str">
        <f t="shared" si="9"/>
        <v/>
      </c>
      <c r="AI66" s="146" t="str">
        <f t="shared" si="9"/>
        <v/>
      </c>
      <c r="AJ66" s="4"/>
      <c r="AK66" s="4"/>
      <c r="AL66" s="147" t="s">
        <v>314</v>
      </c>
      <c r="AM66" s="148">
        <f>'Mapeamento de Riscos'!T24</f>
        <v>2</v>
      </c>
      <c r="AN66" s="148">
        <f>'Mapeamento de Riscos'!K24</f>
        <v>3</v>
      </c>
      <c r="AO66" s="149" t="b">
        <f>'Mapeamento de Riscos'!AC24</f>
        <v>0</v>
      </c>
      <c r="AP66" s="150">
        <f t="shared" si="4"/>
        <v>12</v>
      </c>
      <c r="AQ66" s="135">
        <f t="shared" si="5"/>
        <v>6</v>
      </c>
      <c r="AR66" s="151">
        <f t="shared" si="6"/>
        <v>0</v>
      </c>
      <c r="AS66" s="153" t="str">
        <f t="shared" si="7"/>
        <v/>
      </c>
      <c r="AT66" s="1" t="str">
        <f t="shared" si="7"/>
        <v/>
      </c>
      <c r="AU66" s="1" t="str">
        <f t="shared" si="7"/>
        <v/>
      </c>
      <c r="AV66" s="1" t="str">
        <f t="shared" si="7"/>
        <v/>
      </c>
      <c r="AW66" s="1" t="str">
        <f t="shared" si="7"/>
        <v/>
      </c>
      <c r="AX66" s="1" t="str">
        <f t="shared" si="7"/>
        <v/>
      </c>
      <c r="AY66" s="1" t="str">
        <f t="shared" si="7"/>
        <v/>
      </c>
      <c r="AZ66" s="1" t="str">
        <f t="shared" si="7"/>
        <v/>
      </c>
      <c r="BA66" s="1" t="str">
        <f t="shared" si="7"/>
        <v/>
      </c>
      <c r="BB66" s="1" t="str">
        <f t="shared" si="7"/>
        <v/>
      </c>
      <c r="BC66" s="1" t="str">
        <f t="shared" si="7"/>
        <v/>
      </c>
      <c r="BD66" s="1" t="str">
        <f t="shared" si="7"/>
        <v>RC017</v>
      </c>
      <c r="BE66" s="1" t="str">
        <f t="shared" si="7"/>
        <v/>
      </c>
      <c r="BF66" s="1" t="str">
        <f t="shared" si="7"/>
        <v/>
      </c>
      <c r="BG66" s="1" t="str">
        <f t="shared" si="7"/>
        <v/>
      </c>
      <c r="BH66" s="1" t="str">
        <f t="shared" si="7"/>
        <v/>
      </c>
      <c r="BI66" s="1" t="str">
        <f t="shared" ref="BI66:BQ81" si="10">IF($BX66=BI$49,$BT66,"")</f>
        <v/>
      </c>
      <c r="BJ66" s="1" t="str">
        <f t="shared" si="10"/>
        <v/>
      </c>
      <c r="BK66" s="1" t="str">
        <f t="shared" si="10"/>
        <v/>
      </c>
      <c r="BL66" s="1" t="str">
        <f t="shared" si="10"/>
        <v/>
      </c>
      <c r="BM66" s="1" t="str">
        <f t="shared" si="10"/>
        <v/>
      </c>
      <c r="BN66" s="1" t="str">
        <f t="shared" si="10"/>
        <v/>
      </c>
      <c r="BO66" s="1" t="str">
        <f t="shared" si="10"/>
        <v/>
      </c>
      <c r="BP66" s="1" t="str">
        <f t="shared" si="10"/>
        <v/>
      </c>
      <c r="BQ66" s="146" t="str">
        <f t="shared" si="10"/>
        <v/>
      </c>
      <c r="BT66" s="147" t="s">
        <v>314</v>
      </c>
      <c r="BU66" s="152">
        <f>'Mapeamento de Riscos'!T24</f>
        <v>2</v>
      </c>
      <c r="BV66" s="152">
        <f>'Mapeamento de Riscos'!AD24</f>
        <v>3</v>
      </c>
      <c r="BW66" s="149">
        <v>0</v>
      </c>
      <c r="BX66" s="150">
        <f t="shared" si="8"/>
        <v>12</v>
      </c>
    </row>
    <row r="67" spans="9:76" hidden="1" x14ac:dyDescent="0.25">
      <c r="I67" s="4"/>
      <c r="J67" s="4"/>
      <c r="K67" s="153" t="str">
        <f t="shared" ref="K67:Z82" si="11">IF($AP67=K$49,$AL67,"")</f>
        <v/>
      </c>
      <c r="L67" s="1" t="str">
        <f t="shared" si="11"/>
        <v/>
      </c>
      <c r="M67" s="1" t="str">
        <f t="shared" si="11"/>
        <v/>
      </c>
      <c r="N67" s="1" t="str">
        <f t="shared" si="11"/>
        <v/>
      </c>
      <c r="O67" s="1" t="str">
        <f t="shared" si="11"/>
        <v/>
      </c>
      <c r="P67" s="1" t="str">
        <f t="shared" si="11"/>
        <v/>
      </c>
      <c r="Q67" s="1" t="str">
        <f t="shared" si="11"/>
        <v>RC018</v>
      </c>
      <c r="R67" s="1" t="str">
        <f t="shared" si="11"/>
        <v/>
      </c>
      <c r="S67" s="1" t="str">
        <f t="shared" si="11"/>
        <v/>
      </c>
      <c r="T67" s="1" t="str">
        <f t="shared" si="11"/>
        <v/>
      </c>
      <c r="U67" s="1" t="str">
        <f t="shared" si="11"/>
        <v/>
      </c>
      <c r="V67" s="1" t="str">
        <f t="shared" si="11"/>
        <v/>
      </c>
      <c r="W67" s="1" t="str">
        <f t="shared" si="11"/>
        <v/>
      </c>
      <c r="X67" s="1" t="str">
        <f t="shared" si="11"/>
        <v/>
      </c>
      <c r="Y67" s="1" t="str">
        <f t="shared" si="11"/>
        <v/>
      </c>
      <c r="Z67" s="1" t="str">
        <f t="shared" si="11"/>
        <v/>
      </c>
      <c r="AA67" s="1" t="str">
        <f t="shared" si="9"/>
        <v/>
      </c>
      <c r="AB67" s="1" t="str">
        <f t="shared" si="9"/>
        <v/>
      </c>
      <c r="AC67" s="1" t="str">
        <f t="shared" si="9"/>
        <v/>
      </c>
      <c r="AD67" s="1" t="str">
        <f t="shared" si="9"/>
        <v/>
      </c>
      <c r="AE67" s="1" t="str">
        <f t="shared" si="9"/>
        <v/>
      </c>
      <c r="AF67" s="1" t="str">
        <f t="shared" si="9"/>
        <v/>
      </c>
      <c r="AG67" s="1" t="str">
        <f t="shared" si="9"/>
        <v/>
      </c>
      <c r="AH67" s="1" t="str">
        <f t="shared" si="9"/>
        <v/>
      </c>
      <c r="AI67" s="146" t="str">
        <f t="shared" si="9"/>
        <v/>
      </c>
      <c r="AJ67" s="4"/>
      <c r="AK67" s="4"/>
      <c r="AL67" s="147" t="s">
        <v>315</v>
      </c>
      <c r="AM67" s="148">
        <f>'Mapeamento de Riscos'!T25</f>
        <v>2</v>
      </c>
      <c r="AN67" s="148">
        <f>'Mapeamento de Riscos'!K25</f>
        <v>2</v>
      </c>
      <c r="AO67" s="149">
        <f>'Mapeamento de Riscos'!AC25</f>
        <v>2</v>
      </c>
      <c r="AP67" s="150">
        <f t="shared" si="4"/>
        <v>7</v>
      </c>
      <c r="AQ67" s="135">
        <f t="shared" si="5"/>
        <v>4</v>
      </c>
      <c r="AR67" s="151">
        <f t="shared" si="6"/>
        <v>0</v>
      </c>
      <c r="AS67" s="153" t="str">
        <f t="shared" ref="AS67:BH82" si="12">IF($BX67=AS$49,$BT67,"")</f>
        <v/>
      </c>
      <c r="AT67" s="1" t="str">
        <f t="shared" si="12"/>
        <v/>
      </c>
      <c r="AU67" s="1" t="str">
        <f t="shared" si="12"/>
        <v/>
      </c>
      <c r="AV67" s="1" t="str">
        <f t="shared" si="12"/>
        <v/>
      </c>
      <c r="AW67" s="1" t="str">
        <f t="shared" si="12"/>
        <v/>
      </c>
      <c r="AX67" s="1" t="str">
        <f t="shared" si="12"/>
        <v/>
      </c>
      <c r="AY67" s="1" t="str">
        <f t="shared" si="12"/>
        <v>RC018</v>
      </c>
      <c r="AZ67" s="1" t="str">
        <f t="shared" si="12"/>
        <v/>
      </c>
      <c r="BA67" s="1" t="str">
        <f t="shared" si="12"/>
        <v/>
      </c>
      <c r="BB67" s="1" t="str">
        <f t="shared" si="12"/>
        <v/>
      </c>
      <c r="BC67" s="1" t="str">
        <f t="shared" si="12"/>
        <v/>
      </c>
      <c r="BD67" s="1" t="str">
        <f t="shared" si="12"/>
        <v/>
      </c>
      <c r="BE67" s="1" t="str">
        <f t="shared" si="12"/>
        <v/>
      </c>
      <c r="BF67" s="1" t="str">
        <f t="shared" si="12"/>
        <v/>
      </c>
      <c r="BG67" s="1" t="str">
        <f t="shared" si="12"/>
        <v/>
      </c>
      <c r="BH67" s="1" t="str">
        <f t="shared" si="12"/>
        <v/>
      </c>
      <c r="BI67" s="1" t="str">
        <f t="shared" si="10"/>
        <v/>
      </c>
      <c r="BJ67" s="1" t="str">
        <f t="shared" si="10"/>
        <v/>
      </c>
      <c r="BK67" s="1" t="str">
        <f t="shared" si="10"/>
        <v/>
      </c>
      <c r="BL67" s="1" t="str">
        <f t="shared" si="10"/>
        <v/>
      </c>
      <c r="BM67" s="1" t="str">
        <f t="shared" si="10"/>
        <v/>
      </c>
      <c r="BN67" s="1" t="str">
        <f t="shared" si="10"/>
        <v/>
      </c>
      <c r="BO67" s="1" t="str">
        <f t="shared" si="10"/>
        <v/>
      </c>
      <c r="BP67" s="1" t="str">
        <f t="shared" si="10"/>
        <v/>
      </c>
      <c r="BQ67" s="146" t="str">
        <f t="shared" si="10"/>
        <v/>
      </c>
      <c r="BT67" s="147" t="s">
        <v>315</v>
      </c>
      <c r="BU67" s="152">
        <f>'Mapeamento de Riscos'!T25</f>
        <v>2</v>
      </c>
      <c r="BV67" s="152">
        <f>'Mapeamento de Riscos'!AD25</f>
        <v>2</v>
      </c>
      <c r="BW67" s="149">
        <v>0</v>
      </c>
      <c r="BX67" s="150">
        <f t="shared" si="8"/>
        <v>7</v>
      </c>
    </row>
    <row r="68" spans="9:76" hidden="1" x14ac:dyDescent="0.25">
      <c r="I68" s="4"/>
      <c r="J68" s="4"/>
      <c r="K68" s="153" t="str">
        <f t="shared" si="11"/>
        <v/>
      </c>
      <c r="L68" s="1" t="str">
        <f t="shared" si="11"/>
        <v/>
      </c>
      <c r="M68" s="1" t="str">
        <f t="shared" si="11"/>
        <v/>
      </c>
      <c r="N68" s="1" t="str">
        <f t="shared" si="11"/>
        <v/>
      </c>
      <c r="O68" s="1" t="str">
        <f t="shared" si="11"/>
        <v/>
      </c>
      <c r="P68" s="1" t="str">
        <f t="shared" si="11"/>
        <v/>
      </c>
      <c r="Q68" s="1" t="str">
        <f t="shared" si="11"/>
        <v>RC019</v>
      </c>
      <c r="R68" s="1" t="str">
        <f t="shared" si="11"/>
        <v/>
      </c>
      <c r="S68" s="1" t="str">
        <f t="shared" si="11"/>
        <v/>
      </c>
      <c r="T68" s="1" t="str">
        <f t="shared" si="11"/>
        <v/>
      </c>
      <c r="U68" s="1" t="str">
        <f t="shared" si="11"/>
        <v/>
      </c>
      <c r="V68" s="1" t="str">
        <f t="shared" si="11"/>
        <v/>
      </c>
      <c r="W68" s="1" t="str">
        <f t="shared" si="11"/>
        <v/>
      </c>
      <c r="X68" s="1" t="str">
        <f t="shared" si="11"/>
        <v/>
      </c>
      <c r="Y68" s="1" t="str">
        <f t="shared" si="11"/>
        <v/>
      </c>
      <c r="Z68" s="1" t="str">
        <f t="shared" si="11"/>
        <v/>
      </c>
      <c r="AA68" s="1" t="str">
        <f t="shared" si="9"/>
        <v/>
      </c>
      <c r="AB68" s="1" t="str">
        <f t="shared" si="9"/>
        <v/>
      </c>
      <c r="AC68" s="1" t="str">
        <f t="shared" si="9"/>
        <v/>
      </c>
      <c r="AD68" s="1" t="str">
        <f t="shared" si="9"/>
        <v/>
      </c>
      <c r="AE68" s="1" t="str">
        <f t="shared" si="9"/>
        <v/>
      </c>
      <c r="AF68" s="1" t="str">
        <f t="shared" si="9"/>
        <v/>
      </c>
      <c r="AG68" s="1" t="str">
        <f t="shared" si="9"/>
        <v/>
      </c>
      <c r="AH68" s="1" t="str">
        <f t="shared" si="9"/>
        <v/>
      </c>
      <c r="AI68" s="146" t="str">
        <f t="shared" si="9"/>
        <v/>
      </c>
      <c r="AJ68" s="4"/>
      <c r="AK68" s="4"/>
      <c r="AL68" s="147" t="s">
        <v>316</v>
      </c>
      <c r="AM68" s="148">
        <f>'Mapeamento de Riscos'!T26</f>
        <v>2</v>
      </c>
      <c r="AN68" s="148">
        <f>'Mapeamento de Riscos'!K26</f>
        <v>2</v>
      </c>
      <c r="AO68" s="149">
        <f>'Mapeamento de Riscos'!AC26</f>
        <v>2</v>
      </c>
      <c r="AP68" s="150">
        <f t="shared" si="4"/>
        <v>7</v>
      </c>
      <c r="AQ68" s="135">
        <f t="shared" si="5"/>
        <v>4</v>
      </c>
      <c r="AR68" s="151">
        <f t="shared" si="6"/>
        <v>0</v>
      </c>
      <c r="AS68" s="153" t="str">
        <f t="shared" si="12"/>
        <v/>
      </c>
      <c r="AT68" s="1" t="str">
        <f t="shared" si="12"/>
        <v/>
      </c>
      <c r="AU68" s="1" t="str">
        <f t="shared" si="12"/>
        <v/>
      </c>
      <c r="AV68" s="1" t="str">
        <f t="shared" si="12"/>
        <v/>
      </c>
      <c r="AW68" s="1" t="str">
        <f t="shared" si="12"/>
        <v/>
      </c>
      <c r="AX68" s="1" t="str">
        <f t="shared" si="12"/>
        <v/>
      </c>
      <c r="AY68" s="1" t="str">
        <f t="shared" si="12"/>
        <v>RC019</v>
      </c>
      <c r="AZ68" s="1" t="str">
        <f t="shared" si="12"/>
        <v/>
      </c>
      <c r="BA68" s="1" t="str">
        <f t="shared" si="12"/>
        <v/>
      </c>
      <c r="BB68" s="1" t="str">
        <f t="shared" si="12"/>
        <v/>
      </c>
      <c r="BC68" s="1" t="str">
        <f t="shared" si="12"/>
        <v/>
      </c>
      <c r="BD68" s="1" t="str">
        <f t="shared" si="12"/>
        <v/>
      </c>
      <c r="BE68" s="1" t="str">
        <f t="shared" si="12"/>
        <v/>
      </c>
      <c r="BF68" s="1" t="str">
        <f t="shared" si="12"/>
        <v/>
      </c>
      <c r="BG68" s="1" t="str">
        <f t="shared" si="12"/>
        <v/>
      </c>
      <c r="BH68" s="1" t="str">
        <f t="shared" si="12"/>
        <v/>
      </c>
      <c r="BI68" s="1" t="str">
        <f t="shared" si="10"/>
        <v/>
      </c>
      <c r="BJ68" s="1" t="str">
        <f t="shared" si="10"/>
        <v/>
      </c>
      <c r="BK68" s="1" t="str">
        <f t="shared" si="10"/>
        <v/>
      </c>
      <c r="BL68" s="1" t="str">
        <f t="shared" si="10"/>
        <v/>
      </c>
      <c r="BM68" s="1" t="str">
        <f t="shared" si="10"/>
        <v/>
      </c>
      <c r="BN68" s="1" t="str">
        <f t="shared" si="10"/>
        <v/>
      </c>
      <c r="BO68" s="1" t="str">
        <f t="shared" si="10"/>
        <v/>
      </c>
      <c r="BP68" s="1" t="str">
        <f t="shared" si="10"/>
        <v/>
      </c>
      <c r="BQ68" s="146" t="str">
        <f t="shared" si="10"/>
        <v/>
      </c>
      <c r="BT68" s="147" t="s">
        <v>316</v>
      </c>
      <c r="BU68" s="152">
        <f>'Mapeamento de Riscos'!T26</f>
        <v>2</v>
      </c>
      <c r="BV68" s="152">
        <f>'Mapeamento de Riscos'!AD26</f>
        <v>2</v>
      </c>
      <c r="BW68" s="149">
        <v>0</v>
      </c>
      <c r="BX68" s="150">
        <f t="shared" si="8"/>
        <v>7</v>
      </c>
    </row>
    <row r="69" spans="9:76" hidden="1" x14ac:dyDescent="0.25">
      <c r="I69" s="4"/>
      <c r="J69" s="4"/>
      <c r="K69" s="153" t="str">
        <f t="shared" si="11"/>
        <v/>
      </c>
      <c r="L69" s="1" t="str">
        <f t="shared" si="11"/>
        <v/>
      </c>
      <c r="M69" s="1" t="str">
        <f t="shared" si="11"/>
        <v>RC020</v>
      </c>
      <c r="N69" s="1" t="str">
        <f t="shared" si="11"/>
        <v/>
      </c>
      <c r="O69" s="1" t="str">
        <f t="shared" si="11"/>
        <v/>
      </c>
      <c r="P69" s="1" t="str">
        <f t="shared" si="11"/>
        <v/>
      </c>
      <c r="Q69" s="1" t="str">
        <f t="shared" si="11"/>
        <v/>
      </c>
      <c r="R69" s="1" t="str">
        <f t="shared" si="11"/>
        <v/>
      </c>
      <c r="S69" s="1" t="str">
        <f t="shared" si="11"/>
        <v/>
      </c>
      <c r="T69" s="1" t="str">
        <f t="shared" si="11"/>
        <v/>
      </c>
      <c r="U69" s="1" t="str">
        <f t="shared" si="11"/>
        <v/>
      </c>
      <c r="V69" s="1" t="str">
        <f t="shared" si="11"/>
        <v/>
      </c>
      <c r="W69" s="1" t="str">
        <f t="shared" si="11"/>
        <v/>
      </c>
      <c r="X69" s="1" t="str">
        <f t="shared" si="11"/>
        <v/>
      </c>
      <c r="Y69" s="1" t="str">
        <f t="shared" si="11"/>
        <v/>
      </c>
      <c r="Z69" s="1" t="str">
        <f t="shared" si="11"/>
        <v/>
      </c>
      <c r="AA69" s="1" t="str">
        <f t="shared" si="9"/>
        <v/>
      </c>
      <c r="AB69" s="1" t="str">
        <f t="shared" si="9"/>
        <v/>
      </c>
      <c r="AC69" s="1" t="str">
        <f t="shared" si="9"/>
        <v/>
      </c>
      <c r="AD69" s="1" t="str">
        <f t="shared" si="9"/>
        <v/>
      </c>
      <c r="AE69" s="1" t="str">
        <f t="shared" si="9"/>
        <v/>
      </c>
      <c r="AF69" s="1" t="str">
        <f t="shared" si="9"/>
        <v/>
      </c>
      <c r="AG69" s="1" t="str">
        <f t="shared" si="9"/>
        <v/>
      </c>
      <c r="AH69" s="1" t="str">
        <f t="shared" si="9"/>
        <v/>
      </c>
      <c r="AI69" s="146" t="str">
        <f t="shared" si="9"/>
        <v/>
      </c>
      <c r="AJ69" s="4"/>
      <c r="AK69" s="4"/>
      <c r="AL69" s="147" t="s">
        <v>317</v>
      </c>
      <c r="AM69" s="148">
        <f>'Mapeamento de Riscos'!T27</f>
        <v>3</v>
      </c>
      <c r="AN69" s="148">
        <f>'Mapeamento de Riscos'!K27</f>
        <v>1</v>
      </c>
      <c r="AO69" s="149" t="b">
        <f>'Mapeamento de Riscos'!AC27</f>
        <v>0</v>
      </c>
      <c r="AP69" s="150">
        <f t="shared" si="4"/>
        <v>3</v>
      </c>
      <c r="AQ69" s="135">
        <f t="shared" si="5"/>
        <v>3</v>
      </c>
      <c r="AR69" s="151">
        <f t="shared" si="6"/>
        <v>0</v>
      </c>
      <c r="AS69" s="153" t="str">
        <f t="shared" si="12"/>
        <v/>
      </c>
      <c r="AT69" s="1" t="str">
        <f t="shared" si="12"/>
        <v/>
      </c>
      <c r="AU69" s="1" t="str">
        <f t="shared" si="12"/>
        <v>RC020</v>
      </c>
      <c r="AV69" s="1" t="str">
        <f t="shared" si="12"/>
        <v/>
      </c>
      <c r="AW69" s="1" t="str">
        <f t="shared" si="12"/>
        <v/>
      </c>
      <c r="AX69" s="1" t="str">
        <f t="shared" si="12"/>
        <v/>
      </c>
      <c r="AY69" s="1" t="str">
        <f t="shared" si="12"/>
        <v/>
      </c>
      <c r="AZ69" s="1" t="str">
        <f t="shared" si="12"/>
        <v/>
      </c>
      <c r="BA69" s="1" t="str">
        <f t="shared" si="12"/>
        <v/>
      </c>
      <c r="BB69" s="1" t="str">
        <f t="shared" si="12"/>
        <v/>
      </c>
      <c r="BC69" s="1" t="str">
        <f t="shared" si="12"/>
        <v/>
      </c>
      <c r="BD69" s="1" t="str">
        <f t="shared" si="12"/>
        <v/>
      </c>
      <c r="BE69" s="1" t="str">
        <f t="shared" si="12"/>
        <v/>
      </c>
      <c r="BF69" s="1" t="str">
        <f t="shared" si="12"/>
        <v/>
      </c>
      <c r="BG69" s="1" t="str">
        <f t="shared" si="12"/>
        <v/>
      </c>
      <c r="BH69" s="1" t="str">
        <f t="shared" si="12"/>
        <v/>
      </c>
      <c r="BI69" s="1" t="str">
        <f t="shared" si="10"/>
        <v/>
      </c>
      <c r="BJ69" s="1" t="str">
        <f t="shared" si="10"/>
        <v/>
      </c>
      <c r="BK69" s="1" t="str">
        <f t="shared" si="10"/>
        <v/>
      </c>
      <c r="BL69" s="1" t="str">
        <f t="shared" si="10"/>
        <v/>
      </c>
      <c r="BM69" s="1" t="str">
        <f t="shared" si="10"/>
        <v/>
      </c>
      <c r="BN69" s="1" t="str">
        <f t="shared" si="10"/>
        <v/>
      </c>
      <c r="BO69" s="1" t="str">
        <f t="shared" si="10"/>
        <v/>
      </c>
      <c r="BP69" s="1" t="str">
        <f t="shared" si="10"/>
        <v/>
      </c>
      <c r="BQ69" s="146" t="str">
        <f t="shared" si="10"/>
        <v/>
      </c>
      <c r="BT69" s="147" t="s">
        <v>317</v>
      </c>
      <c r="BU69" s="152">
        <f>'Mapeamento de Riscos'!T27</f>
        <v>3</v>
      </c>
      <c r="BV69" s="152">
        <f>'Mapeamento de Riscos'!AD27</f>
        <v>1</v>
      </c>
      <c r="BW69" s="149">
        <v>0</v>
      </c>
      <c r="BX69" s="150">
        <f t="shared" si="8"/>
        <v>3</v>
      </c>
    </row>
    <row r="70" spans="9:76" hidden="1" x14ac:dyDescent="0.25">
      <c r="I70" s="4"/>
      <c r="J70" s="4"/>
      <c r="K70" s="153" t="str">
        <f t="shared" si="11"/>
        <v/>
      </c>
      <c r="L70" s="1" t="str">
        <f t="shared" si="11"/>
        <v/>
      </c>
      <c r="M70" s="1" t="str">
        <f t="shared" si="11"/>
        <v/>
      </c>
      <c r="N70" s="1" t="str">
        <f t="shared" si="11"/>
        <v/>
      </c>
      <c r="O70" s="1" t="str">
        <f t="shared" si="11"/>
        <v/>
      </c>
      <c r="P70" s="1" t="str">
        <f t="shared" si="11"/>
        <v/>
      </c>
      <c r="Q70" s="1" t="str">
        <f t="shared" si="11"/>
        <v/>
      </c>
      <c r="R70" s="1" t="str">
        <f t="shared" si="11"/>
        <v/>
      </c>
      <c r="S70" s="1" t="str">
        <f t="shared" si="11"/>
        <v/>
      </c>
      <c r="T70" s="1" t="str">
        <f t="shared" si="11"/>
        <v/>
      </c>
      <c r="U70" s="1" t="str">
        <f t="shared" si="11"/>
        <v/>
      </c>
      <c r="V70" s="1" t="str">
        <f t="shared" si="11"/>
        <v>RC021</v>
      </c>
      <c r="W70" s="1" t="str">
        <f t="shared" si="11"/>
        <v/>
      </c>
      <c r="X70" s="1" t="str">
        <f t="shared" si="11"/>
        <v/>
      </c>
      <c r="Y70" s="1" t="str">
        <f t="shared" si="11"/>
        <v/>
      </c>
      <c r="Z70" s="1" t="str">
        <f t="shared" si="11"/>
        <v/>
      </c>
      <c r="AA70" s="1" t="str">
        <f t="shared" si="9"/>
        <v/>
      </c>
      <c r="AB70" s="1" t="str">
        <f t="shared" si="9"/>
        <v/>
      </c>
      <c r="AC70" s="1" t="str">
        <f t="shared" si="9"/>
        <v/>
      </c>
      <c r="AD70" s="1" t="str">
        <f t="shared" si="9"/>
        <v/>
      </c>
      <c r="AE70" s="1" t="str">
        <f t="shared" si="9"/>
        <v/>
      </c>
      <c r="AF70" s="1" t="str">
        <f t="shared" si="9"/>
        <v/>
      </c>
      <c r="AG70" s="1" t="str">
        <f t="shared" si="9"/>
        <v/>
      </c>
      <c r="AH70" s="1" t="str">
        <f t="shared" si="9"/>
        <v/>
      </c>
      <c r="AI70" s="146" t="str">
        <f t="shared" si="9"/>
        <v/>
      </c>
      <c r="AJ70" s="4"/>
      <c r="AK70" s="4"/>
      <c r="AL70" s="147" t="s">
        <v>318</v>
      </c>
      <c r="AM70" s="148">
        <f>'Mapeamento de Riscos'!T28</f>
        <v>2</v>
      </c>
      <c r="AN70" s="148">
        <f>'Mapeamento de Riscos'!K28</f>
        <v>3</v>
      </c>
      <c r="AO70" s="149">
        <f>'Mapeamento de Riscos'!AC28</f>
        <v>2</v>
      </c>
      <c r="AP70" s="150">
        <f t="shared" si="4"/>
        <v>12</v>
      </c>
      <c r="AQ70" s="135">
        <f t="shared" si="5"/>
        <v>6</v>
      </c>
      <c r="AR70" s="151">
        <f t="shared" si="6"/>
        <v>0</v>
      </c>
      <c r="AS70" s="153" t="str">
        <f t="shared" si="12"/>
        <v/>
      </c>
      <c r="AT70" s="1" t="str">
        <f t="shared" si="12"/>
        <v/>
      </c>
      <c r="AU70" s="1" t="str">
        <f t="shared" si="12"/>
        <v/>
      </c>
      <c r="AV70" s="1" t="str">
        <f t="shared" si="12"/>
        <v/>
      </c>
      <c r="AW70" s="1" t="str">
        <f t="shared" si="12"/>
        <v/>
      </c>
      <c r="AX70" s="1" t="str">
        <f t="shared" si="12"/>
        <v/>
      </c>
      <c r="AY70" s="1" t="str">
        <f t="shared" si="12"/>
        <v/>
      </c>
      <c r="AZ70" s="1" t="str">
        <f t="shared" si="12"/>
        <v/>
      </c>
      <c r="BA70" s="1" t="str">
        <f t="shared" si="12"/>
        <v/>
      </c>
      <c r="BB70" s="1" t="str">
        <f t="shared" si="12"/>
        <v/>
      </c>
      <c r="BC70" s="1" t="str">
        <f t="shared" si="12"/>
        <v/>
      </c>
      <c r="BD70" s="1" t="str">
        <f t="shared" si="12"/>
        <v>RC021</v>
      </c>
      <c r="BE70" s="1" t="str">
        <f t="shared" si="12"/>
        <v/>
      </c>
      <c r="BF70" s="1" t="str">
        <f t="shared" si="12"/>
        <v/>
      </c>
      <c r="BG70" s="1" t="str">
        <f t="shared" si="12"/>
        <v/>
      </c>
      <c r="BH70" s="1" t="str">
        <f t="shared" si="12"/>
        <v/>
      </c>
      <c r="BI70" s="1" t="str">
        <f t="shared" si="10"/>
        <v/>
      </c>
      <c r="BJ70" s="1" t="str">
        <f t="shared" si="10"/>
        <v/>
      </c>
      <c r="BK70" s="1" t="str">
        <f t="shared" si="10"/>
        <v/>
      </c>
      <c r="BL70" s="1" t="str">
        <f t="shared" si="10"/>
        <v/>
      </c>
      <c r="BM70" s="1" t="str">
        <f t="shared" si="10"/>
        <v/>
      </c>
      <c r="BN70" s="1" t="str">
        <f t="shared" si="10"/>
        <v/>
      </c>
      <c r="BO70" s="1" t="str">
        <f t="shared" si="10"/>
        <v/>
      </c>
      <c r="BP70" s="1" t="str">
        <f t="shared" si="10"/>
        <v/>
      </c>
      <c r="BQ70" s="146" t="str">
        <f t="shared" si="10"/>
        <v/>
      </c>
      <c r="BT70" s="147" t="s">
        <v>318</v>
      </c>
      <c r="BU70" s="152">
        <f>'Mapeamento de Riscos'!T28</f>
        <v>2</v>
      </c>
      <c r="BV70" s="152">
        <f>'Mapeamento de Riscos'!AD28</f>
        <v>3</v>
      </c>
      <c r="BW70" s="149">
        <v>0</v>
      </c>
      <c r="BX70" s="150">
        <f t="shared" si="8"/>
        <v>12</v>
      </c>
    </row>
    <row r="71" spans="9:76" hidden="1" x14ac:dyDescent="0.25">
      <c r="I71" s="4"/>
      <c r="J71" s="4"/>
      <c r="K71" s="153" t="str">
        <f t="shared" si="11"/>
        <v/>
      </c>
      <c r="L71" s="1" t="str">
        <f t="shared" si="11"/>
        <v>RC022</v>
      </c>
      <c r="M71" s="1" t="str">
        <f t="shared" si="11"/>
        <v/>
      </c>
      <c r="N71" s="1" t="str">
        <f t="shared" si="11"/>
        <v/>
      </c>
      <c r="O71" s="1" t="str">
        <f t="shared" si="11"/>
        <v/>
      </c>
      <c r="P71" s="1" t="str">
        <f t="shared" si="11"/>
        <v/>
      </c>
      <c r="Q71" s="1" t="str">
        <f t="shared" si="11"/>
        <v/>
      </c>
      <c r="R71" s="1" t="str">
        <f t="shared" si="11"/>
        <v/>
      </c>
      <c r="S71" s="1" t="str">
        <f t="shared" si="11"/>
        <v/>
      </c>
      <c r="T71" s="1" t="str">
        <f t="shared" si="11"/>
        <v/>
      </c>
      <c r="U71" s="1" t="str">
        <f t="shared" si="11"/>
        <v/>
      </c>
      <c r="V71" s="1" t="str">
        <f t="shared" si="11"/>
        <v/>
      </c>
      <c r="W71" s="1" t="str">
        <f t="shared" si="11"/>
        <v/>
      </c>
      <c r="X71" s="1" t="str">
        <f t="shared" si="11"/>
        <v/>
      </c>
      <c r="Y71" s="1" t="str">
        <f t="shared" si="11"/>
        <v/>
      </c>
      <c r="Z71" s="1" t="str">
        <f t="shared" si="11"/>
        <v/>
      </c>
      <c r="AA71" s="1" t="str">
        <f t="shared" si="9"/>
        <v/>
      </c>
      <c r="AB71" s="1" t="str">
        <f t="shared" si="9"/>
        <v/>
      </c>
      <c r="AC71" s="1" t="str">
        <f t="shared" si="9"/>
        <v/>
      </c>
      <c r="AD71" s="1" t="str">
        <f t="shared" si="9"/>
        <v/>
      </c>
      <c r="AE71" s="1" t="str">
        <f t="shared" si="9"/>
        <v/>
      </c>
      <c r="AF71" s="1" t="str">
        <f t="shared" si="9"/>
        <v/>
      </c>
      <c r="AG71" s="1" t="str">
        <f t="shared" si="9"/>
        <v/>
      </c>
      <c r="AH71" s="1" t="str">
        <f t="shared" si="9"/>
        <v/>
      </c>
      <c r="AI71" s="146" t="str">
        <f t="shared" si="9"/>
        <v/>
      </c>
      <c r="AJ71" s="4"/>
      <c r="AK71" s="4"/>
      <c r="AL71" s="147" t="s">
        <v>319</v>
      </c>
      <c r="AM71" s="148">
        <f>'Mapeamento de Riscos'!T29</f>
        <v>2</v>
      </c>
      <c r="AN71" s="148">
        <f>'Mapeamento de Riscos'!K29</f>
        <v>1</v>
      </c>
      <c r="AO71" s="149" t="b">
        <f>'Mapeamento de Riscos'!AC29</f>
        <v>0</v>
      </c>
      <c r="AP71" s="150">
        <f t="shared" si="4"/>
        <v>2</v>
      </c>
      <c r="AQ71" s="135">
        <f t="shared" si="5"/>
        <v>2</v>
      </c>
      <c r="AR71" s="151">
        <f t="shared" si="6"/>
        <v>0</v>
      </c>
      <c r="AS71" s="153" t="str">
        <f t="shared" si="12"/>
        <v/>
      </c>
      <c r="AT71" s="1" t="str">
        <f t="shared" si="12"/>
        <v>RC022</v>
      </c>
      <c r="AU71" s="1" t="str">
        <f t="shared" si="12"/>
        <v/>
      </c>
      <c r="AV71" s="1" t="str">
        <f t="shared" si="12"/>
        <v/>
      </c>
      <c r="AW71" s="1" t="str">
        <f t="shared" si="12"/>
        <v/>
      </c>
      <c r="AX71" s="1" t="str">
        <f t="shared" si="12"/>
        <v/>
      </c>
      <c r="AY71" s="1" t="str">
        <f t="shared" si="12"/>
        <v/>
      </c>
      <c r="AZ71" s="1" t="str">
        <f t="shared" si="12"/>
        <v/>
      </c>
      <c r="BA71" s="1" t="str">
        <f t="shared" si="12"/>
        <v/>
      </c>
      <c r="BB71" s="1" t="str">
        <f t="shared" si="12"/>
        <v/>
      </c>
      <c r="BC71" s="1" t="str">
        <f t="shared" si="12"/>
        <v/>
      </c>
      <c r="BD71" s="1" t="str">
        <f t="shared" si="12"/>
        <v/>
      </c>
      <c r="BE71" s="1" t="str">
        <f t="shared" si="12"/>
        <v/>
      </c>
      <c r="BF71" s="1" t="str">
        <f t="shared" si="12"/>
        <v/>
      </c>
      <c r="BG71" s="1" t="str">
        <f t="shared" si="12"/>
        <v/>
      </c>
      <c r="BH71" s="1" t="str">
        <f t="shared" si="12"/>
        <v/>
      </c>
      <c r="BI71" s="1" t="str">
        <f t="shared" si="10"/>
        <v/>
      </c>
      <c r="BJ71" s="1" t="str">
        <f t="shared" si="10"/>
        <v/>
      </c>
      <c r="BK71" s="1" t="str">
        <f t="shared" si="10"/>
        <v/>
      </c>
      <c r="BL71" s="1" t="str">
        <f t="shared" si="10"/>
        <v/>
      </c>
      <c r="BM71" s="1" t="str">
        <f t="shared" si="10"/>
        <v/>
      </c>
      <c r="BN71" s="1" t="str">
        <f t="shared" si="10"/>
        <v/>
      </c>
      <c r="BO71" s="1" t="str">
        <f t="shared" si="10"/>
        <v/>
      </c>
      <c r="BP71" s="1" t="str">
        <f t="shared" si="10"/>
        <v/>
      </c>
      <c r="BQ71" s="146" t="str">
        <f t="shared" si="10"/>
        <v/>
      </c>
      <c r="BT71" s="147" t="s">
        <v>319</v>
      </c>
      <c r="BU71" s="152">
        <f>'Mapeamento de Riscos'!T29</f>
        <v>2</v>
      </c>
      <c r="BV71" s="152">
        <f>'Mapeamento de Riscos'!AD29</f>
        <v>1</v>
      </c>
      <c r="BW71" s="149">
        <v>0</v>
      </c>
      <c r="BX71" s="150">
        <f t="shared" si="8"/>
        <v>2</v>
      </c>
    </row>
    <row r="72" spans="9:76" hidden="1" x14ac:dyDescent="0.25">
      <c r="I72" s="4"/>
      <c r="J72" s="4"/>
      <c r="K72" s="153" t="str">
        <f t="shared" si="11"/>
        <v/>
      </c>
      <c r="L72" s="1" t="str">
        <f t="shared" si="11"/>
        <v/>
      </c>
      <c r="M72" s="1" t="str">
        <f t="shared" si="11"/>
        <v/>
      </c>
      <c r="N72" s="1" t="str">
        <f t="shared" si="11"/>
        <v/>
      </c>
      <c r="O72" s="1" t="str">
        <f t="shared" si="11"/>
        <v/>
      </c>
      <c r="P72" s="1" t="str">
        <f t="shared" si="11"/>
        <v/>
      </c>
      <c r="Q72" s="1" t="str">
        <f t="shared" si="11"/>
        <v/>
      </c>
      <c r="R72" s="1" t="str">
        <f t="shared" si="11"/>
        <v/>
      </c>
      <c r="S72" s="1" t="str">
        <f t="shared" si="11"/>
        <v/>
      </c>
      <c r="T72" s="1" t="str">
        <f t="shared" si="11"/>
        <v/>
      </c>
      <c r="U72" s="1" t="str">
        <f t="shared" si="11"/>
        <v>RC023</v>
      </c>
      <c r="V72" s="1" t="str">
        <f t="shared" si="11"/>
        <v/>
      </c>
      <c r="W72" s="1" t="str">
        <f t="shared" si="11"/>
        <v/>
      </c>
      <c r="X72" s="1" t="str">
        <f t="shared" si="11"/>
        <v/>
      </c>
      <c r="Y72" s="1" t="str">
        <f t="shared" si="11"/>
        <v/>
      </c>
      <c r="Z72" s="1" t="str">
        <f t="shared" si="11"/>
        <v/>
      </c>
      <c r="AA72" s="1" t="str">
        <f t="shared" si="9"/>
        <v/>
      </c>
      <c r="AB72" s="1" t="str">
        <f t="shared" si="9"/>
        <v/>
      </c>
      <c r="AC72" s="1" t="str">
        <f t="shared" si="9"/>
        <v/>
      </c>
      <c r="AD72" s="1" t="str">
        <f t="shared" si="9"/>
        <v/>
      </c>
      <c r="AE72" s="1" t="str">
        <f t="shared" si="9"/>
        <v/>
      </c>
      <c r="AF72" s="1" t="str">
        <f t="shared" si="9"/>
        <v/>
      </c>
      <c r="AG72" s="1" t="str">
        <f t="shared" si="9"/>
        <v/>
      </c>
      <c r="AH72" s="1" t="str">
        <f t="shared" si="9"/>
        <v/>
      </c>
      <c r="AI72" s="146" t="str">
        <f t="shared" si="9"/>
        <v/>
      </c>
      <c r="AJ72" s="4"/>
      <c r="AK72" s="4"/>
      <c r="AL72" s="147" t="s">
        <v>320</v>
      </c>
      <c r="AM72" s="148">
        <f>'Mapeamento de Riscos'!T30</f>
        <v>1</v>
      </c>
      <c r="AN72" s="148">
        <f>'Mapeamento de Riscos'!K30</f>
        <v>3</v>
      </c>
      <c r="AO72" s="149">
        <f>'Mapeamento de Riscos'!AC30</f>
        <v>2</v>
      </c>
      <c r="AP72" s="150">
        <f t="shared" si="4"/>
        <v>11</v>
      </c>
      <c r="AQ72" s="135">
        <f t="shared" si="5"/>
        <v>3</v>
      </c>
      <c r="AR72" s="151">
        <f t="shared" si="6"/>
        <v>0</v>
      </c>
      <c r="AS72" s="153" t="str">
        <f t="shared" si="12"/>
        <v/>
      </c>
      <c r="AT72" s="1" t="str">
        <f t="shared" si="12"/>
        <v/>
      </c>
      <c r="AU72" s="1" t="str">
        <f t="shared" si="12"/>
        <v/>
      </c>
      <c r="AV72" s="1" t="str">
        <f t="shared" si="12"/>
        <v/>
      </c>
      <c r="AW72" s="1" t="str">
        <f t="shared" si="12"/>
        <v/>
      </c>
      <c r="AX72" s="1" t="str">
        <f t="shared" si="12"/>
        <v/>
      </c>
      <c r="AY72" s="1" t="str">
        <f t="shared" si="12"/>
        <v/>
      </c>
      <c r="AZ72" s="1" t="str">
        <f t="shared" si="12"/>
        <v/>
      </c>
      <c r="BA72" s="1" t="str">
        <f t="shared" si="12"/>
        <v/>
      </c>
      <c r="BB72" s="1" t="str">
        <f t="shared" si="12"/>
        <v/>
      </c>
      <c r="BC72" s="1" t="str">
        <f t="shared" si="12"/>
        <v>RC023</v>
      </c>
      <c r="BD72" s="1" t="str">
        <f t="shared" si="12"/>
        <v/>
      </c>
      <c r="BE72" s="1" t="str">
        <f t="shared" si="12"/>
        <v/>
      </c>
      <c r="BF72" s="1" t="str">
        <f t="shared" si="12"/>
        <v/>
      </c>
      <c r="BG72" s="1" t="str">
        <f t="shared" si="12"/>
        <v/>
      </c>
      <c r="BH72" s="1" t="str">
        <f t="shared" si="12"/>
        <v/>
      </c>
      <c r="BI72" s="1" t="str">
        <f t="shared" si="10"/>
        <v/>
      </c>
      <c r="BJ72" s="1" t="str">
        <f t="shared" si="10"/>
        <v/>
      </c>
      <c r="BK72" s="1" t="str">
        <f t="shared" si="10"/>
        <v/>
      </c>
      <c r="BL72" s="1" t="str">
        <f t="shared" si="10"/>
        <v/>
      </c>
      <c r="BM72" s="1" t="str">
        <f t="shared" si="10"/>
        <v/>
      </c>
      <c r="BN72" s="1" t="str">
        <f t="shared" si="10"/>
        <v/>
      </c>
      <c r="BO72" s="1" t="str">
        <f t="shared" si="10"/>
        <v/>
      </c>
      <c r="BP72" s="1" t="str">
        <f t="shared" si="10"/>
        <v/>
      </c>
      <c r="BQ72" s="146" t="str">
        <f t="shared" si="10"/>
        <v/>
      </c>
      <c r="BT72" s="147" t="s">
        <v>320</v>
      </c>
      <c r="BU72" s="152">
        <f>'Mapeamento de Riscos'!T30</f>
        <v>1</v>
      </c>
      <c r="BV72" s="152">
        <f>'Mapeamento de Riscos'!AD30</f>
        <v>3</v>
      </c>
      <c r="BW72" s="149">
        <v>0</v>
      </c>
      <c r="BX72" s="150">
        <f t="shared" si="8"/>
        <v>11</v>
      </c>
    </row>
    <row r="73" spans="9:76" hidden="1" x14ac:dyDescent="0.25">
      <c r="I73" s="4"/>
      <c r="J73" s="4"/>
      <c r="K73" s="153" t="str">
        <f t="shared" si="11"/>
        <v/>
      </c>
      <c r="L73" s="1" t="str">
        <f t="shared" si="11"/>
        <v/>
      </c>
      <c r="M73" s="1" t="str">
        <f t="shared" si="11"/>
        <v/>
      </c>
      <c r="N73" s="1" t="str">
        <f t="shared" si="11"/>
        <v/>
      </c>
      <c r="O73" s="1" t="str">
        <f t="shared" si="11"/>
        <v/>
      </c>
      <c r="P73" s="1" t="str">
        <f t="shared" si="11"/>
        <v/>
      </c>
      <c r="Q73" s="1" t="str">
        <f t="shared" si="11"/>
        <v/>
      </c>
      <c r="R73" s="1" t="str">
        <f t="shared" si="11"/>
        <v/>
      </c>
      <c r="S73" s="1" t="str">
        <f t="shared" si="11"/>
        <v/>
      </c>
      <c r="T73" s="1" t="str">
        <f t="shared" si="11"/>
        <v/>
      </c>
      <c r="U73" s="1" t="str">
        <f t="shared" si="11"/>
        <v/>
      </c>
      <c r="V73" s="1" t="str">
        <f t="shared" si="11"/>
        <v/>
      </c>
      <c r="W73" s="1" t="str">
        <f t="shared" si="11"/>
        <v/>
      </c>
      <c r="X73" s="1" t="str">
        <f t="shared" si="11"/>
        <v/>
      </c>
      <c r="Y73" s="1" t="str">
        <f t="shared" si="11"/>
        <v/>
      </c>
      <c r="Z73" s="1" t="str">
        <f t="shared" si="11"/>
        <v/>
      </c>
      <c r="AA73" s="1" t="str">
        <f t="shared" si="9"/>
        <v/>
      </c>
      <c r="AB73" s="1" t="str">
        <f t="shared" si="9"/>
        <v/>
      </c>
      <c r="AC73" s="1" t="str">
        <f t="shared" si="9"/>
        <v/>
      </c>
      <c r="AD73" s="1" t="str">
        <f t="shared" si="9"/>
        <v/>
      </c>
      <c r="AE73" s="1" t="str">
        <f t="shared" si="9"/>
        <v/>
      </c>
      <c r="AF73" s="1" t="str">
        <f t="shared" si="9"/>
        <v/>
      </c>
      <c r="AG73" s="1" t="str">
        <f t="shared" si="9"/>
        <v/>
      </c>
      <c r="AH73" s="1" t="str">
        <f t="shared" si="9"/>
        <v/>
      </c>
      <c r="AI73" s="146" t="str">
        <f t="shared" si="9"/>
        <v/>
      </c>
      <c r="AJ73" s="4"/>
      <c r="AK73" s="4"/>
      <c r="AL73" s="147" t="s">
        <v>321</v>
      </c>
      <c r="AM73" s="148">
        <f>'Mapeamento de Riscos'!T31</f>
        <v>0</v>
      </c>
      <c r="AN73" s="148">
        <f>'Mapeamento de Riscos'!K31</f>
        <v>0</v>
      </c>
      <c r="AO73" s="149" t="b">
        <f>'Mapeamento de Riscos'!AC31</f>
        <v>0</v>
      </c>
      <c r="AP73" s="150">
        <f t="shared" si="4"/>
        <v>0</v>
      </c>
      <c r="AQ73" s="135">
        <f t="shared" si="5"/>
        <v>0</v>
      </c>
      <c r="AR73" s="151">
        <f t="shared" si="6"/>
        <v>0</v>
      </c>
      <c r="AS73" s="153" t="str">
        <f t="shared" si="12"/>
        <v/>
      </c>
      <c r="AT73" s="1" t="str">
        <f t="shared" si="12"/>
        <v/>
      </c>
      <c r="AU73" s="1" t="str">
        <f t="shared" si="12"/>
        <v/>
      </c>
      <c r="AV73" s="1" t="str">
        <f t="shared" si="12"/>
        <v/>
      </c>
      <c r="AW73" s="1" t="str">
        <f t="shared" si="12"/>
        <v/>
      </c>
      <c r="AX73" s="1" t="str">
        <f t="shared" si="12"/>
        <v/>
      </c>
      <c r="AY73" s="1" t="str">
        <f t="shared" si="12"/>
        <v/>
      </c>
      <c r="AZ73" s="1" t="str">
        <f t="shared" si="12"/>
        <v/>
      </c>
      <c r="BA73" s="1" t="str">
        <f t="shared" si="12"/>
        <v/>
      </c>
      <c r="BB73" s="1" t="str">
        <f t="shared" si="12"/>
        <v/>
      </c>
      <c r="BC73" s="1" t="str">
        <f t="shared" si="12"/>
        <v/>
      </c>
      <c r="BD73" s="1" t="str">
        <f t="shared" si="12"/>
        <v/>
      </c>
      <c r="BE73" s="1" t="str">
        <f t="shared" si="12"/>
        <v/>
      </c>
      <c r="BF73" s="1" t="str">
        <f t="shared" si="12"/>
        <v/>
      </c>
      <c r="BG73" s="1" t="str">
        <f t="shared" si="12"/>
        <v/>
      </c>
      <c r="BH73" s="1" t="str">
        <f t="shared" si="12"/>
        <v/>
      </c>
      <c r="BI73" s="1" t="str">
        <f t="shared" si="10"/>
        <v/>
      </c>
      <c r="BJ73" s="1" t="str">
        <f t="shared" si="10"/>
        <v/>
      </c>
      <c r="BK73" s="1" t="str">
        <f t="shared" si="10"/>
        <v/>
      </c>
      <c r="BL73" s="1" t="str">
        <f t="shared" si="10"/>
        <v/>
      </c>
      <c r="BM73" s="1" t="str">
        <f t="shared" si="10"/>
        <v/>
      </c>
      <c r="BN73" s="1" t="str">
        <f t="shared" si="10"/>
        <v/>
      </c>
      <c r="BO73" s="1" t="str">
        <f t="shared" si="10"/>
        <v/>
      </c>
      <c r="BP73" s="1" t="str">
        <f t="shared" si="10"/>
        <v/>
      </c>
      <c r="BQ73" s="146" t="str">
        <f t="shared" si="10"/>
        <v/>
      </c>
      <c r="BT73" s="147" t="s">
        <v>321</v>
      </c>
      <c r="BU73" s="152">
        <f>'Mapeamento de Riscos'!T31</f>
        <v>0</v>
      </c>
      <c r="BV73" s="152">
        <f>'Mapeamento de Riscos'!AD31</f>
        <v>0</v>
      </c>
      <c r="BW73" s="149">
        <v>0</v>
      </c>
      <c r="BX73" s="150">
        <f t="shared" si="8"/>
        <v>0</v>
      </c>
    </row>
    <row r="74" spans="9:76" hidden="1" x14ac:dyDescent="0.25">
      <c r="I74" s="4"/>
      <c r="J74" s="4"/>
      <c r="K74" s="153" t="str">
        <f t="shared" si="11"/>
        <v/>
      </c>
      <c r="L74" s="1" t="str">
        <f t="shared" si="11"/>
        <v/>
      </c>
      <c r="M74" s="1" t="str">
        <f t="shared" si="11"/>
        <v/>
      </c>
      <c r="N74" s="1" t="str">
        <f t="shared" si="11"/>
        <v/>
      </c>
      <c r="O74" s="1" t="str">
        <f t="shared" si="11"/>
        <v/>
      </c>
      <c r="P74" s="1" t="str">
        <f t="shared" si="11"/>
        <v/>
      </c>
      <c r="Q74" s="1" t="str">
        <f t="shared" si="11"/>
        <v/>
      </c>
      <c r="R74" s="1" t="str">
        <f t="shared" si="11"/>
        <v/>
      </c>
      <c r="S74" s="1" t="str">
        <f t="shared" si="11"/>
        <v/>
      </c>
      <c r="T74" s="1" t="str">
        <f t="shared" si="11"/>
        <v/>
      </c>
      <c r="U74" s="1" t="str">
        <f t="shared" si="11"/>
        <v/>
      </c>
      <c r="V74" s="1" t="str">
        <f t="shared" si="11"/>
        <v/>
      </c>
      <c r="W74" s="1" t="str">
        <f t="shared" si="11"/>
        <v/>
      </c>
      <c r="X74" s="1" t="str">
        <f t="shared" si="11"/>
        <v/>
      </c>
      <c r="Y74" s="1" t="str">
        <f t="shared" si="11"/>
        <v/>
      </c>
      <c r="Z74" s="1" t="str">
        <f t="shared" si="11"/>
        <v/>
      </c>
      <c r="AA74" s="1" t="str">
        <f t="shared" si="9"/>
        <v/>
      </c>
      <c r="AB74" s="1" t="str">
        <f t="shared" si="9"/>
        <v/>
      </c>
      <c r="AC74" s="1" t="str">
        <f t="shared" si="9"/>
        <v/>
      </c>
      <c r="AD74" s="1" t="str">
        <f t="shared" si="9"/>
        <v/>
      </c>
      <c r="AE74" s="1" t="str">
        <f t="shared" si="9"/>
        <v/>
      </c>
      <c r="AF74" s="1" t="str">
        <f t="shared" si="9"/>
        <v/>
      </c>
      <c r="AG74" s="1" t="str">
        <f t="shared" si="9"/>
        <v/>
      </c>
      <c r="AH74" s="1" t="str">
        <f t="shared" si="9"/>
        <v/>
      </c>
      <c r="AI74" s="146" t="str">
        <f t="shared" si="9"/>
        <v/>
      </c>
      <c r="AJ74" s="4"/>
      <c r="AK74" s="4"/>
      <c r="AL74" s="147" t="s">
        <v>322</v>
      </c>
      <c r="AM74" s="148">
        <f>'Mapeamento de Riscos'!T32</f>
        <v>0</v>
      </c>
      <c r="AN74" s="148">
        <f>'Mapeamento de Riscos'!K32</f>
        <v>0</v>
      </c>
      <c r="AO74" s="149" t="b">
        <f>'Mapeamento de Riscos'!AC32</f>
        <v>0</v>
      </c>
      <c r="AP74" s="150">
        <f t="shared" si="4"/>
        <v>0</v>
      </c>
      <c r="AQ74" s="135">
        <f t="shared" si="5"/>
        <v>0</v>
      </c>
      <c r="AR74" s="151">
        <f t="shared" si="6"/>
        <v>0</v>
      </c>
      <c r="AS74" s="153" t="str">
        <f t="shared" si="12"/>
        <v/>
      </c>
      <c r="AT74" s="1" t="str">
        <f t="shared" si="12"/>
        <v/>
      </c>
      <c r="AU74" s="1" t="str">
        <f t="shared" si="12"/>
        <v/>
      </c>
      <c r="AV74" s="1" t="str">
        <f t="shared" si="12"/>
        <v/>
      </c>
      <c r="AW74" s="1" t="str">
        <f t="shared" si="12"/>
        <v/>
      </c>
      <c r="AX74" s="1" t="str">
        <f t="shared" si="12"/>
        <v/>
      </c>
      <c r="AY74" s="1" t="str">
        <f t="shared" si="12"/>
        <v/>
      </c>
      <c r="AZ74" s="1" t="str">
        <f t="shared" si="12"/>
        <v/>
      </c>
      <c r="BA74" s="1" t="str">
        <f t="shared" si="12"/>
        <v/>
      </c>
      <c r="BB74" s="1" t="str">
        <f t="shared" si="12"/>
        <v/>
      </c>
      <c r="BC74" s="1" t="str">
        <f t="shared" si="12"/>
        <v/>
      </c>
      <c r="BD74" s="1" t="str">
        <f t="shared" si="12"/>
        <v/>
      </c>
      <c r="BE74" s="1" t="str">
        <f t="shared" si="12"/>
        <v/>
      </c>
      <c r="BF74" s="1" t="str">
        <f t="shared" si="12"/>
        <v/>
      </c>
      <c r="BG74" s="1" t="str">
        <f t="shared" si="12"/>
        <v/>
      </c>
      <c r="BH74" s="1" t="str">
        <f t="shared" si="12"/>
        <v/>
      </c>
      <c r="BI74" s="1" t="str">
        <f t="shared" si="10"/>
        <v/>
      </c>
      <c r="BJ74" s="1" t="str">
        <f t="shared" si="10"/>
        <v/>
      </c>
      <c r="BK74" s="1" t="str">
        <f t="shared" si="10"/>
        <v/>
      </c>
      <c r="BL74" s="1" t="str">
        <f t="shared" si="10"/>
        <v/>
      </c>
      <c r="BM74" s="1" t="str">
        <f t="shared" si="10"/>
        <v/>
      </c>
      <c r="BN74" s="1" t="str">
        <f t="shared" si="10"/>
        <v/>
      </c>
      <c r="BO74" s="1" t="str">
        <f t="shared" si="10"/>
        <v/>
      </c>
      <c r="BP74" s="1" t="str">
        <f t="shared" si="10"/>
        <v/>
      </c>
      <c r="BQ74" s="146" t="str">
        <f t="shared" si="10"/>
        <v/>
      </c>
      <c r="BT74" s="147" t="s">
        <v>322</v>
      </c>
      <c r="BU74" s="152">
        <f>'Mapeamento de Riscos'!T32</f>
        <v>0</v>
      </c>
      <c r="BV74" s="152">
        <f>'Mapeamento de Riscos'!AD32</f>
        <v>0</v>
      </c>
      <c r="BW74" s="149">
        <v>0</v>
      </c>
      <c r="BX74" s="150">
        <f t="shared" si="8"/>
        <v>0</v>
      </c>
    </row>
    <row r="75" spans="9:76" hidden="1" x14ac:dyDescent="0.25">
      <c r="I75" s="4"/>
      <c r="J75" s="4"/>
      <c r="K75" s="153" t="str">
        <f t="shared" si="11"/>
        <v/>
      </c>
      <c r="L75" s="1" t="str">
        <f t="shared" si="11"/>
        <v/>
      </c>
      <c r="M75" s="1" t="str">
        <f t="shared" si="11"/>
        <v/>
      </c>
      <c r="N75" s="1" t="str">
        <f t="shared" si="11"/>
        <v/>
      </c>
      <c r="O75" s="1" t="str">
        <f t="shared" si="11"/>
        <v/>
      </c>
      <c r="P75" s="1" t="str">
        <f t="shared" si="11"/>
        <v/>
      </c>
      <c r="Q75" s="1" t="str">
        <f t="shared" si="11"/>
        <v/>
      </c>
      <c r="R75" s="1" t="str">
        <f t="shared" si="11"/>
        <v/>
      </c>
      <c r="S75" s="1" t="str">
        <f t="shared" si="11"/>
        <v/>
      </c>
      <c r="T75" s="1" t="str">
        <f t="shared" si="11"/>
        <v/>
      </c>
      <c r="U75" s="1" t="str">
        <f t="shared" si="11"/>
        <v/>
      </c>
      <c r="V75" s="1" t="str">
        <f t="shared" si="11"/>
        <v/>
      </c>
      <c r="W75" s="1" t="str">
        <f t="shared" si="11"/>
        <v/>
      </c>
      <c r="X75" s="1" t="str">
        <f t="shared" si="11"/>
        <v/>
      </c>
      <c r="Y75" s="1" t="str">
        <f t="shared" si="11"/>
        <v/>
      </c>
      <c r="Z75" s="1" t="str">
        <f t="shared" si="11"/>
        <v/>
      </c>
      <c r="AA75" s="1" t="str">
        <f t="shared" si="9"/>
        <v/>
      </c>
      <c r="AB75" s="1" t="str">
        <f t="shared" si="9"/>
        <v/>
      </c>
      <c r="AC75" s="1" t="str">
        <f t="shared" si="9"/>
        <v/>
      </c>
      <c r="AD75" s="1" t="str">
        <f t="shared" si="9"/>
        <v/>
      </c>
      <c r="AE75" s="1" t="str">
        <f t="shared" si="9"/>
        <v/>
      </c>
      <c r="AF75" s="1" t="str">
        <f t="shared" si="9"/>
        <v/>
      </c>
      <c r="AG75" s="1" t="str">
        <f t="shared" si="9"/>
        <v/>
      </c>
      <c r="AH75" s="1" t="str">
        <f t="shared" si="9"/>
        <v/>
      </c>
      <c r="AI75" s="146" t="str">
        <f t="shared" si="9"/>
        <v/>
      </c>
      <c r="AJ75" s="4"/>
      <c r="AK75" s="4"/>
      <c r="AL75" s="147" t="s">
        <v>323</v>
      </c>
      <c r="AM75" s="148">
        <f>'Mapeamento de Riscos'!T33</f>
        <v>0</v>
      </c>
      <c r="AN75" s="148">
        <f>'Mapeamento de Riscos'!K33</f>
        <v>0</v>
      </c>
      <c r="AO75" s="149" t="b">
        <f>'Mapeamento de Riscos'!AC33</f>
        <v>0</v>
      </c>
      <c r="AP75" s="150">
        <f t="shared" si="4"/>
        <v>0</v>
      </c>
      <c r="AQ75" s="135">
        <f t="shared" si="5"/>
        <v>0</v>
      </c>
      <c r="AR75" s="151">
        <f t="shared" si="6"/>
        <v>0</v>
      </c>
      <c r="AS75" s="153" t="str">
        <f t="shared" si="12"/>
        <v/>
      </c>
      <c r="AT75" s="1" t="str">
        <f t="shared" si="12"/>
        <v/>
      </c>
      <c r="AU75" s="1" t="str">
        <f t="shared" si="12"/>
        <v/>
      </c>
      <c r="AV75" s="1" t="str">
        <f t="shared" si="12"/>
        <v/>
      </c>
      <c r="AW75" s="1" t="str">
        <f t="shared" si="12"/>
        <v/>
      </c>
      <c r="AX75" s="1" t="str">
        <f t="shared" si="12"/>
        <v/>
      </c>
      <c r="AY75" s="1" t="str">
        <f t="shared" si="12"/>
        <v/>
      </c>
      <c r="AZ75" s="1" t="str">
        <f t="shared" si="12"/>
        <v/>
      </c>
      <c r="BA75" s="1" t="str">
        <f t="shared" si="12"/>
        <v/>
      </c>
      <c r="BB75" s="1" t="str">
        <f t="shared" si="12"/>
        <v/>
      </c>
      <c r="BC75" s="1" t="str">
        <f t="shared" si="12"/>
        <v/>
      </c>
      <c r="BD75" s="1" t="str">
        <f t="shared" si="12"/>
        <v/>
      </c>
      <c r="BE75" s="1" t="str">
        <f t="shared" si="12"/>
        <v/>
      </c>
      <c r="BF75" s="1" t="str">
        <f t="shared" si="12"/>
        <v/>
      </c>
      <c r="BG75" s="1" t="str">
        <f t="shared" si="12"/>
        <v/>
      </c>
      <c r="BH75" s="1" t="str">
        <f t="shared" si="12"/>
        <v/>
      </c>
      <c r="BI75" s="1" t="str">
        <f t="shared" si="10"/>
        <v/>
      </c>
      <c r="BJ75" s="1" t="str">
        <f t="shared" si="10"/>
        <v/>
      </c>
      <c r="BK75" s="1" t="str">
        <f t="shared" si="10"/>
        <v/>
      </c>
      <c r="BL75" s="1" t="str">
        <f t="shared" si="10"/>
        <v/>
      </c>
      <c r="BM75" s="1" t="str">
        <f t="shared" si="10"/>
        <v/>
      </c>
      <c r="BN75" s="1" t="str">
        <f t="shared" si="10"/>
        <v/>
      </c>
      <c r="BO75" s="1" t="str">
        <f t="shared" si="10"/>
        <v/>
      </c>
      <c r="BP75" s="1" t="str">
        <f t="shared" si="10"/>
        <v/>
      </c>
      <c r="BQ75" s="146" t="str">
        <f t="shared" si="10"/>
        <v/>
      </c>
      <c r="BT75" s="147" t="s">
        <v>323</v>
      </c>
      <c r="BU75" s="152">
        <f>'Mapeamento de Riscos'!T33</f>
        <v>0</v>
      </c>
      <c r="BV75" s="152">
        <f>'Mapeamento de Riscos'!AD33</f>
        <v>0</v>
      </c>
      <c r="BW75" s="149">
        <v>0</v>
      </c>
      <c r="BX75" s="150">
        <f t="shared" si="8"/>
        <v>0</v>
      </c>
    </row>
    <row r="76" spans="9:76" hidden="1" x14ac:dyDescent="0.25">
      <c r="I76" s="4"/>
      <c r="J76" s="4"/>
      <c r="K76" s="153" t="str">
        <f t="shared" si="11"/>
        <v/>
      </c>
      <c r="L76" s="1" t="str">
        <f t="shared" si="11"/>
        <v/>
      </c>
      <c r="M76" s="1" t="str">
        <f t="shared" si="11"/>
        <v/>
      </c>
      <c r="N76" s="1" t="str">
        <f t="shared" si="11"/>
        <v/>
      </c>
      <c r="O76" s="1" t="str">
        <f t="shared" si="11"/>
        <v/>
      </c>
      <c r="P76" s="1" t="str">
        <f t="shared" si="11"/>
        <v/>
      </c>
      <c r="Q76" s="1" t="str">
        <f t="shared" si="11"/>
        <v/>
      </c>
      <c r="R76" s="1" t="str">
        <f t="shared" si="11"/>
        <v/>
      </c>
      <c r="S76" s="1" t="str">
        <f t="shared" si="11"/>
        <v/>
      </c>
      <c r="T76" s="1" t="str">
        <f t="shared" si="11"/>
        <v/>
      </c>
      <c r="U76" s="1" t="str">
        <f t="shared" si="11"/>
        <v/>
      </c>
      <c r="V76" s="1" t="str">
        <f t="shared" si="11"/>
        <v/>
      </c>
      <c r="W76" s="1" t="str">
        <f t="shared" si="11"/>
        <v/>
      </c>
      <c r="X76" s="1" t="str">
        <f t="shared" si="11"/>
        <v/>
      </c>
      <c r="Y76" s="1" t="str">
        <f t="shared" si="11"/>
        <v/>
      </c>
      <c r="Z76" s="1" t="str">
        <f t="shared" si="11"/>
        <v/>
      </c>
      <c r="AA76" s="1" t="str">
        <f t="shared" si="9"/>
        <v/>
      </c>
      <c r="AB76" s="1" t="str">
        <f t="shared" si="9"/>
        <v/>
      </c>
      <c r="AC76" s="1" t="str">
        <f t="shared" si="9"/>
        <v/>
      </c>
      <c r="AD76" s="1" t="str">
        <f t="shared" si="9"/>
        <v/>
      </c>
      <c r="AE76" s="1" t="str">
        <f t="shared" si="9"/>
        <v/>
      </c>
      <c r="AF76" s="1" t="str">
        <f t="shared" si="9"/>
        <v/>
      </c>
      <c r="AG76" s="1" t="str">
        <f t="shared" si="9"/>
        <v/>
      </c>
      <c r="AH76" s="1" t="str">
        <f t="shared" si="9"/>
        <v/>
      </c>
      <c r="AI76" s="146" t="str">
        <f t="shared" si="9"/>
        <v/>
      </c>
      <c r="AJ76" s="4"/>
      <c r="AK76" s="4"/>
      <c r="AL76" s="147" t="s">
        <v>324</v>
      </c>
      <c r="AM76" s="148">
        <f>'Mapeamento de Riscos'!T34</f>
        <v>0</v>
      </c>
      <c r="AN76" s="148">
        <f>'Mapeamento de Riscos'!K34</f>
        <v>0</v>
      </c>
      <c r="AO76" s="149" t="b">
        <f>'Mapeamento de Riscos'!AC34</f>
        <v>0</v>
      </c>
      <c r="AP76" s="150">
        <f t="shared" si="4"/>
        <v>0</v>
      </c>
      <c r="AQ76" s="135">
        <f t="shared" si="5"/>
        <v>0</v>
      </c>
      <c r="AR76" s="151">
        <f t="shared" si="6"/>
        <v>0</v>
      </c>
      <c r="AS76" s="153" t="str">
        <f t="shared" si="12"/>
        <v/>
      </c>
      <c r="AT76" s="1" t="str">
        <f t="shared" si="12"/>
        <v/>
      </c>
      <c r="AU76" s="1" t="str">
        <f t="shared" si="12"/>
        <v/>
      </c>
      <c r="AV76" s="1" t="str">
        <f t="shared" si="12"/>
        <v/>
      </c>
      <c r="AW76" s="1" t="str">
        <f t="shared" si="12"/>
        <v/>
      </c>
      <c r="AX76" s="1" t="str">
        <f t="shared" si="12"/>
        <v/>
      </c>
      <c r="AY76" s="1" t="str">
        <f t="shared" si="12"/>
        <v/>
      </c>
      <c r="AZ76" s="1" t="str">
        <f t="shared" si="12"/>
        <v/>
      </c>
      <c r="BA76" s="1" t="str">
        <f t="shared" si="12"/>
        <v/>
      </c>
      <c r="BB76" s="1" t="str">
        <f t="shared" si="12"/>
        <v/>
      </c>
      <c r="BC76" s="1" t="str">
        <f t="shared" si="12"/>
        <v/>
      </c>
      <c r="BD76" s="1" t="str">
        <f t="shared" si="12"/>
        <v/>
      </c>
      <c r="BE76" s="1" t="str">
        <f t="shared" si="12"/>
        <v/>
      </c>
      <c r="BF76" s="1" t="str">
        <f t="shared" si="12"/>
        <v/>
      </c>
      <c r="BG76" s="1" t="str">
        <f t="shared" si="12"/>
        <v/>
      </c>
      <c r="BH76" s="1" t="str">
        <f t="shared" si="12"/>
        <v/>
      </c>
      <c r="BI76" s="1" t="str">
        <f t="shared" si="10"/>
        <v/>
      </c>
      <c r="BJ76" s="1" t="str">
        <f t="shared" si="10"/>
        <v/>
      </c>
      <c r="BK76" s="1" t="str">
        <f t="shared" si="10"/>
        <v/>
      </c>
      <c r="BL76" s="1" t="str">
        <f t="shared" si="10"/>
        <v/>
      </c>
      <c r="BM76" s="1" t="str">
        <f t="shared" si="10"/>
        <v/>
      </c>
      <c r="BN76" s="1" t="str">
        <f t="shared" si="10"/>
        <v/>
      </c>
      <c r="BO76" s="1" t="str">
        <f t="shared" si="10"/>
        <v/>
      </c>
      <c r="BP76" s="1" t="str">
        <f t="shared" si="10"/>
        <v/>
      </c>
      <c r="BQ76" s="146" t="str">
        <f t="shared" si="10"/>
        <v/>
      </c>
      <c r="BT76" s="147" t="s">
        <v>324</v>
      </c>
      <c r="BU76" s="152">
        <f>'Mapeamento de Riscos'!T34</f>
        <v>0</v>
      </c>
      <c r="BV76" s="152">
        <f>'Mapeamento de Riscos'!AD34</f>
        <v>0</v>
      </c>
      <c r="BW76" s="149">
        <v>0</v>
      </c>
      <c r="BX76" s="150">
        <f t="shared" si="8"/>
        <v>0</v>
      </c>
    </row>
    <row r="77" spans="9:76" hidden="1" x14ac:dyDescent="0.25">
      <c r="I77" s="4"/>
      <c r="J77" s="4"/>
      <c r="K77" s="153" t="str">
        <f t="shared" si="11"/>
        <v/>
      </c>
      <c r="L77" s="1" t="str">
        <f t="shared" si="11"/>
        <v/>
      </c>
      <c r="M77" s="1" t="str">
        <f t="shared" si="11"/>
        <v/>
      </c>
      <c r="N77" s="1" t="str">
        <f t="shared" si="11"/>
        <v/>
      </c>
      <c r="O77" s="1" t="str">
        <f t="shared" si="11"/>
        <v/>
      </c>
      <c r="P77" s="1" t="str">
        <f t="shared" si="11"/>
        <v/>
      </c>
      <c r="Q77" s="1" t="str">
        <f t="shared" si="11"/>
        <v/>
      </c>
      <c r="R77" s="1" t="str">
        <f t="shared" si="11"/>
        <v/>
      </c>
      <c r="S77" s="1" t="str">
        <f t="shared" si="11"/>
        <v/>
      </c>
      <c r="T77" s="1" t="str">
        <f t="shared" si="11"/>
        <v/>
      </c>
      <c r="U77" s="1" t="str">
        <f t="shared" si="11"/>
        <v/>
      </c>
      <c r="V77" s="1" t="str">
        <f t="shared" si="11"/>
        <v/>
      </c>
      <c r="W77" s="1" t="str">
        <f t="shared" si="11"/>
        <v/>
      </c>
      <c r="X77" s="1" t="str">
        <f t="shared" si="11"/>
        <v/>
      </c>
      <c r="Y77" s="1" t="str">
        <f t="shared" si="11"/>
        <v/>
      </c>
      <c r="Z77" s="1" t="str">
        <f t="shared" si="11"/>
        <v/>
      </c>
      <c r="AA77" s="1" t="str">
        <f t="shared" si="9"/>
        <v/>
      </c>
      <c r="AB77" s="1" t="str">
        <f t="shared" si="9"/>
        <v/>
      </c>
      <c r="AC77" s="1" t="str">
        <f t="shared" si="9"/>
        <v/>
      </c>
      <c r="AD77" s="1" t="str">
        <f t="shared" si="9"/>
        <v/>
      </c>
      <c r="AE77" s="1" t="str">
        <f t="shared" si="9"/>
        <v/>
      </c>
      <c r="AF77" s="1" t="str">
        <f t="shared" si="9"/>
        <v/>
      </c>
      <c r="AG77" s="1" t="str">
        <f t="shared" si="9"/>
        <v/>
      </c>
      <c r="AH77" s="1" t="str">
        <f t="shared" si="9"/>
        <v/>
      </c>
      <c r="AI77" s="146" t="str">
        <f t="shared" si="9"/>
        <v/>
      </c>
      <c r="AJ77" s="4"/>
      <c r="AK77" s="4"/>
      <c r="AL77" s="147" t="s">
        <v>325</v>
      </c>
      <c r="AM77" s="148">
        <f>'Mapeamento de Riscos'!T35</f>
        <v>0</v>
      </c>
      <c r="AN77" s="148">
        <f>'Mapeamento de Riscos'!K35</f>
        <v>0</v>
      </c>
      <c r="AO77" s="149" t="b">
        <f>'Mapeamento de Riscos'!AC35</f>
        <v>0</v>
      </c>
      <c r="AP77" s="150">
        <f t="shared" si="4"/>
        <v>0</v>
      </c>
      <c r="AQ77" s="135">
        <f t="shared" si="5"/>
        <v>0</v>
      </c>
      <c r="AR77" s="151">
        <f t="shared" si="6"/>
        <v>0</v>
      </c>
      <c r="AS77" s="153" t="str">
        <f t="shared" si="12"/>
        <v/>
      </c>
      <c r="AT77" s="1" t="str">
        <f t="shared" si="12"/>
        <v/>
      </c>
      <c r="AU77" s="1" t="str">
        <f t="shared" si="12"/>
        <v/>
      </c>
      <c r="AV77" s="1" t="str">
        <f t="shared" si="12"/>
        <v/>
      </c>
      <c r="AW77" s="1" t="str">
        <f t="shared" si="12"/>
        <v/>
      </c>
      <c r="AX77" s="1" t="str">
        <f t="shared" si="12"/>
        <v/>
      </c>
      <c r="AY77" s="1" t="str">
        <f t="shared" si="12"/>
        <v/>
      </c>
      <c r="AZ77" s="1" t="str">
        <f t="shared" si="12"/>
        <v/>
      </c>
      <c r="BA77" s="1" t="str">
        <f t="shared" si="12"/>
        <v/>
      </c>
      <c r="BB77" s="1" t="str">
        <f t="shared" si="12"/>
        <v/>
      </c>
      <c r="BC77" s="1" t="str">
        <f t="shared" si="12"/>
        <v/>
      </c>
      <c r="BD77" s="1" t="str">
        <f t="shared" si="12"/>
        <v/>
      </c>
      <c r="BE77" s="1" t="str">
        <f t="shared" si="12"/>
        <v/>
      </c>
      <c r="BF77" s="1" t="str">
        <f t="shared" si="12"/>
        <v/>
      </c>
      <c r="BG77" s="1" t="str">
        <f t="shared" si="12"/>
        <v/>
      </c>
      <c r="BH77" s="1" t="str">
        <f t="shared" si="12"/>
        <v/>
      </c>
      <c r="BI77" s="1" t="str">
        <f t="shared" si="10"/>
        <v/>
      </c>
      <c r="BJ77" s="1" t="str">
        <f t="shared" si="10"/>
        <v/>
      </c>
      <c r="BK77" s="1" t="str">
        <f t="shared" si="10"/>
        <v/>
      </c>
      <c r="BL77" s="1" t="str">
        <f t="shared" si="10"/>
        <v/>
      </c>
      <c r="BM77" s="1" t="str">
        <f t="shared" si="10"/>
        <v/>
      </c>
      <c r="BN77" s="1" t="str">
        <f t="shared" si="10"/>
        <v/>
      </c>
      <c r="BO77" s="1" t="str">
        <f t="shared" si="10"/>
        <v/>
      </c>
      <c r="BP77" s="1" t="str">
        <f t="shared" si="10"/>
        <v/>
      </c>
      <c r="BQ77" s="146" t="str">
        <f t="shared" si="10"/>
        <v/>
      </c>
      <c r="BT77" s="147" t="s">
        <v>325</v>
      </c>
      <c r="BU77" s="152">
        <f>'Mapeamento de Riscos'!T35</f>
        <v>0</v>
      </c>
      <c r="BV77" s="152">
        <f>'Mapeamento de Riscos'!AD35</f>
        <v>0</v>
      </c>
      <c r="BW77" s="149">
        <v>0</v>
      </c>
      <c r="BX77" s="150">
        <f t="shared" si="8"/>
        <v>0</v>
      </c>
    </row>
    <row r="78" spans="9:76" hidden="1" x14ac:dyDescent="0.25">
      <c r="I78" s="4"/>
      <c r="J78" s="4"/>
      <c r="K78" s="153" t="str">
        <f t="shared" si="11"/>
        <v/>
      </c>
      <c r="L78" s="1" t="str">
        <f t="shared" si="11"/>
        <v/>
      </c>
      <c r="M78" s="1" t="str">
        <f t="shared" si="11"/>
        <v/>
      </c>
      <c r="N78" s="1" t="str">
        <f t="shared" si="11"/>
        <v/>
      </c>
      <c r="O78" s="1" t="str">
        <f t="shared" si="11"/>
        <v/>
      </c>
      <c r="P78" s="1" t="str">
        <f t="shared" si="11"/>
        <v/>
      </c>
      <c r="Q78" s="1" t="str">
        <f t="shared" si="11"/>
        <v/>
      </c>
      <c r="R78" s="1" t="str">
        <f t="shared" si="11"/>
        <v/>
      </c>
      <c r="S78" s="1" t="str">
        <f t="shared" si="11"/>
        <v/>
      </c>
      <c r="T78" s="1" t="str">
        <f t="shared" si="11"/>
        <v/>
      </c>
      <c r="U78" s="1" t="str">
        <f t="shared" si="11"/>
        <v/>
      </c>
      <c r="V78" s="1" t="str">
        <f t="shared" si="11"/>
        <v/>
      </c>
      <c r="W78" s="1" t="str">
        <f t="shared" si="11"/>
        <v/>
      </c>
      <c r="X78" s="1" t="str">
        <f t="shared" si="11"/>
        <v/>
      </c>
      <c r="Y78" s="1" t="str">
        <f t="shared" si="11"/>
        <v/>
      </c>
      <c r="Z78" s="1" t="str">
        <f t="shared" si="11"/>
        <v/>
      </c>
      <c r="AA78" s="1" t="str">
        <f t="shared" si="9"/>
        <v/>
      </c>
      <c r="AB78" s="1" t="str">
        <f t="shared" si="9"/>
        <v/>
      </c>
      <c r="AC78" s="1" t="str">
        <f t="shared" si="9"/>
        <v/>
      </c>
      <c r="AD78" s="1" t="str">
        <f t="shared" si="9"/>
        <v/>
      </c>
      <c r="AE78" s="1" t="str">
        <f t="shared" si="9"/>
        <v/>
      </c>
      <c r="AF78" s="1" t="str">
        <f t="shared" si="9"/>
        <v/>
      </c>
      <c r="AG78" s="1" t="str">
        <f t="shared" si="9"/>
        <v/>
      </c>
      <c r="AH78" s="1" t="str">
        <f t="shared" si="9"/>
        <v/>
      </c>
      <c r="AI78" s="146" t="str">
        <f t="shared" si="9"/>
        <v/>
      </c>
      <c r="AJ78" s="4"/>
      <c r="AK78" s="4"/>
      <c r="AL78" s="147" t="s">
        <v>326</v>
      </c>
      <c r="AM78" s="148">
        <f>'Mapeamento de Riscos'!T36</f>
        <v>0</v>
      </c>
      <c r="AN78" s="148">
        <f>'Mapeamento de Riscos'!K36</f>
        <v>0</v>
      </c>
      <c r="AO78" s="149" t="b">
        <f>'Mapeamento de Riscos'!AC36</f>
        <v>0</v>
      </c>
      <c r="AP78" s="150">
        <f t="shared" si="4"/>
        <v>0</v>
      </c>
      <c r="AQ78" s="135">
        <f t="shared" si="5"/>
        <v>0</v>
      </c>
      <c r="AR78" s="151">
        <f t="shared" si="6"/>
        <v>0</v>
      </c>
      <c r="AS78" s="153" t="str">
        <f t="shared" si="12"/>
        <v/>
      </c>
      <c r="AT78" s="1" t="str">
        <f t="shared" si="12"/>
        <v/>
      </c>
      <c r="AU78" s="1" t="str">
        <f t="shared" si="12"/>
        <v/>
      </c>
      <c r="AV78" s="1" t="str">
        <f t="shared" si="12"/>
        <v/>
      </c>
      <c r="AW78" s="1" t="str">
        <f t="shared" si="12"/>
        <v/>
      </c>
      <c r="AX78" s="1" t="str">
        <f t="shared" si="12"/>
        <v/>
      </c>
      <c r="AY78" s="1" t="str">
        <f t="shared" si="12"/>
        <v/>
      </c>
      <c r="AZ78" s="1" t="str">
        <f t="shared" si="12"/>
        <v/>
      </c>
      <c r="BA78" s="1" t="str">
        <f t="shared" si="12"/>
        <v/>
      </c>
      <c r="BB78" s="1" t="str">
        <f t="shared" si="12"/>
        <v/>
      </c>
      <c r="BC78" s="1" t="str">
        <f t="shared" si="12"/>
        <v/>
      </c>
      <c r="BD78" s="1" t="str">
        <f t="shared" si="12"/>
        <v/>
      </c>
      <c r="BE78" s="1" t="str">
        <f t="shared" si="12"/>
        <v/>
      </c>
      <c r="BF78" s="1" t="str">
        <f t="shared" si="12"/>
        <v/>
      </c>
      <c r="BG78" s="1" t="str">
        <f t="shared" si="12"/>
        <v/>
      </c>
      <c r="BH78" s="1" t="str">
        <f t="shared" si="12"/>
        <v/>
      </c>
      <c r="BI78" s="1" t="str">
        <f t="shared" si="10"/>
        <v/>
      </c>
      <c r="BJ78" s="1" t="str">
        <f t="shared" si="10"/>
        <v/>
      </c>
      <c r="BK78" s="1" t="str">
        <f t="shared" si="10"/>
        <v/>
      </c>
      <c r="BL78" s="1" t="str">
        <f t="shared" si="10"/>
        <v/>
      </c>
      <c r="BM78" s="1" t="str">
        <f t="shared" si="10"/>
        <v/>
      </c>
      <c r="BN78" s="1" t="str">
        <f t="shared" si="10"/>
        <v/>
      </c>
      <c r="BO78" s="1" t="str">
        <f t="shared" si="10"/>
        <v/>
      </c>
      <c r="BP78" s="1" t="str">
        <f t="shared" si="10"/>
        <v/>
      </c>
      <c r="BQ78" s="146" t="str">
        <f t="shared" si="10"/>
        <v/>
      </c>
      <c r="BT78" s="147" t="s">
        <v>326</v>
      </c>
      <c r="BU78" s="152">
        <f>'Mapeamento de Riscos'!T36</f>
        <v>0</v>
      </c>
      <c r="BV78" s="152">
        <f>'Mapeamento de Riscos'!AD36</f>
        <v>0</v>
      </c>
      <c r="BW78" s="149">
        <v>0</v>
      </c>
      <c r="BX78" s="150">
        <f t="shared" si="8"/>
        <v>0</v>
      </c>
    </row>
    <row r="79" spans="9:76" hidden="1" x14ac:dyDescent="0.25">
      <c r="I79" s="4"/>
      <c r="J79" s="4"/>
      <c r="K79" s="153" t="str">
        <f t="shared" si="11"/>
        <v/>
      </c>
      <c r="L79" s="1" t="str">
        <f t="shared" si="11"/>
        <v/>
      </c>
      <c r="M79" s="1" t="str">
        <f t="shared" si="11"/>
        <v/>
      </c>
      <c r="N79" s="1" t="str">
        <f t="shared" si="11"/>
        <v/>
      </c>
      <c r="O79" s="1" t="str">
        <f t="shared" si="11"/>
        <v/>
      </c>
      <c r="P79" s="1" t="str">
        <f t="shared" si="11"/>
        <v/>
      </c>
      <c r="Q79" s="1" t="str">
        <f t="shared" si="11"/>
        <v/>
      </c>
      <c r="R79" s="1" t="str">
        <f t="shared" si="11"/>
        <v/>
      </c>
      <c r="S79" s="1" t="str">
        <f t="shared" si="11"/>
        <v/>
      </c>
      <c r="T79" s="1" t="str">
        <f t="shared" si="11"/>
        <v/>
      </c>
      <c r="U79" s="1" t="str">
        <f t="shared" si="11"/>
        <v/>
      </c>
      <c r="V79" s="1" t="str">
        <f t="shared" si="11"/>
        <v/>
      </c>
      <c r="W79" s="1" t="str">
        <f t="shared" si="11"/>
        <v/>
      </c>
      <c r="X79" s="1" t="str">
        <f t="shared" si="11"/>
        <v/>
      </c>
      <c r="Y79" s="1" t="str">
        <f t="shared" si="11"/>
        <v/>
      </c>
      <c r="Z79" s="1" t="str">
        <f t="shared" si="11"/>
        <v/>
      </c>
      <c r="AA79" s="1" t="str">
        <f t="shared" si="9"/>
        <v/>
      </c>
      <c r="AB79" s="1" t="str">
        <f t="shared" si="9"/>
        <v/>
      </c>
      <c r="AC79" s="1" t="str">
        <f t="shared" si="9"/>
        <v/>
      </c>
      <c r="AD79" s="1" t="str">
        <f t="shared" si="9"/>
        <v/>
      </c>
      <c r="AE79" s="1" t="str">
        <f t="shared" si="9"/>
        <v/>
      </c>
      <c r="AF79" s="1" t="str">
        <f t="shared" si="9"/>
        <v/>
      </c>
      <c r="AG79" s="1" t="str">
        <f t="shared" si="9"/>
        <v/>
      </c>
      <c r="AH79" s="1" t="str">
        <f t="shared" si="9"/>
        <v/>
      </c>
      <c r="AI79" s="146" t="str">
        <f t="shared" si="9"/>
        <v/>
      </c>
      <c r="AJ79" s="4"/>
      <c r="AK79" s="4"/>
      <c r="AL79" s="147" t="s">
        <v>327</v>
      </c>
      <c r="AM79" s="148">
        <f>'Mapeamento de Riscos'!T37</f>
        <v>0</v>
      </c>
      <c r="AN79" s="148">
        <f>'Mapeamento de Riscos'!K37</f>
        <v>0</v>
      </c>
      <c r="AO79" s="149" t="b">
        <f>'Mapeamento de Riscos'!AC37</f>
        <v>0</v>
      </c>
      <c r="AP79" s="150">
        <f t="shared" si="4"/>
        <v>0</v>
      </c>
      <c r="AQ79" s="135">
        <f t="shared" si="5"/>
        <v>0</v>
      </c>
      <c r="AR79" s="151">
        <f t="shared" si="6"/>
        <v>0</v>
      </c>
      <c r="AS79" s="153" t="str">
        <f t="shared" si="12"/>
        <v/>
      </c>
      <c r="AT79" s="1" t="str">
        <f t="shared" si="12"/>
        <v/>
      </c>
      <c r="AU79" s="1" t="str">
        <f t="shared" si="12"/>
        <v/>
      </c>
      <c r="AV79" s="1" t="str">
        <f t="shared" si="12"/>
        <v/>
      </c>
      <c r="AW79" s="1" t="str">
        <f t="shared" si="12"/>
        <v/>
      </c>
      <c r="AX79" s="1" t="str">
        <f t="shared" si="12"/>
        <v/>
      </c>
      <c r="AY79" s="1" t="str">
        <f t="shared" si="12"/>
        <v/>
      </c>
      <c r="AZ79" s="1" t="str">
        <f t="shared" si="12"/>
        <v/>
      </c>
      <c r="BA79" s="1" t="str">
        <f t="shared" si="12"/>
        <v/>
      </c>
      <c r="BB79" s="1" t="str">
        <f t="shared" si="12"/>
        <v/>
      </c>
      <c r="BC79" s="1" t="str">
        <f t="shared" si="12"/>
        <v/>
      </c>
      <c r="BD79" s="1" t="str">
        <f t="shared" si="12"/>
        <v/>
      </c>
      <c r="BE79" s="1" t="str">
        <f t="shared" si="12"/>
        <v/>
      </c>
      <c r="BF79" s="1" t="str">
        <f t="shared" si="12"/>
        <v/>
      </c>
      <c r="BG79" s="1" t="str">
        <f t="shared" si="12"/>
        <v/>
      </c>
      <c r="BH79" s="1" t="str">
        <f t="shared" si="12"/>
        <v/>
      </c>
      <c r="BI79" s="1" t="str">
        <f t="shared" si="10"/>
        <v/>
      </c>
      <c r="BJ79" s="1" t="str">
        <f t="shared" si="10"/>
        <v/>
      </c>
      <c r="BK79" s="1" t="str">
        <f t="shared" si="10"/>
        <v/>
      </c>
      <c r="BL79" s="1" t="str">
        <f t="shared" si="10"/>
        <v/>
      </c>
      <c r="BM79" s="1" t="str">
        <f t="shared" si="10"/>
        <v/>
      </c>
      <c r="BN79" s="1" t="str">
        <f t="shared" si="10"/>
        <v/>
      </c>
      <c r="BO79" s="1" t="str">
        <f t="shared" si="10"/>
        <v/>
      </c>
      <c r="BP79" s="1" t="str">
        <f t="shared" si="10"/>
        <v/>
      </c>
      <c r="BQ79" s="146" t="str">
        <f t="shared" si="10"/>
        <v/>
      </c>
      <c r="BT79" s="147" t="s">
        <v>327</v>
      </c>
      <c r="BU79" s="152">
        <f>'Mapeamento de Riscos'!T37</f>
        <v>0</v>
      </c>
      <c r="BV79" s="152">
        <f>'Mapeamento de Riscos'!AD37</f>
        <v>0</v>
      </c>
      <c r="BW79" s="149">
        <v>0</v>
      </c>
      <c r="BX79" s="150">
        <f t="shared" si="8"/>
        <v>0</v>
      </c>
    </row>
    <row r="80" spans="9:76" hidden="1" x14ac:dyDescent="0.25">
      <c r="I80" s="4"/>
      <c r="J80" s="4"/>
      <c r="K80" s="153" t="str">
        <f t="shared" si="11"/>
        <v/>
      </c>
      <c r="L80" s="1" t="str">
        <f t="shared" si="11"/>
        <v/>
      </c>
      <c r="M80" s="1" t="str">
        <f t="shared" si="11"/>
        <v/>
      </c>
      <c r="N80" s="1" t="str">
        <f t="shared" si="11"/>
        <v/>
      </c>
      <c r="O80" s="1" t="str">
        <f t="shared" si="11"/>
        <v/>
      </c>
      <c r="P80" s="1" t="str">
        <f t="shared" si="11"/>
        <v/>
      </c>
      <c r="Q80" s="1" t="str">
        <f t="shared" si="11"/>
        <v/>
      </c>
      <c r="R80" s="1" t="str">
        <f t="shared" si="11"/>
        <v/>
      </c>
      <c r="S80" s="1" t="str">
        <f t="shared" si="11"/>
        <v/>
      </c>
      <c r="T80" s="1" t="str">
        <f t="shared" si="11"/>
        <v/>
      </c>
      <c r="U80" s="1" t="str">
        <f t="shared" si="11"/>
        <v/>
      </c>
      <c r="V80" s="1" t="str">
        <f t="shared" si="11"/>
        <v/>
      </c>
      <c r="W80" s="1" t="str">
        <f t="shared" si="11"/>
        <v/>
      </c>
      <c r="X80" s="1" t="str">
        <f t="shared" si="11"/>
        <v/>
      </c>
      <c r="Y80" s="1" t="str">
        <f t="shared" si="11"/>
        <v/>
      </c>
      <c r="Z80" s="1" t="str">
        <f t="shared" si="11"/>
        <v/>
      </c>
      <c r="AA80" s="1" t="str">
        <f t="shared" si="9"/>
        <v/>
      </c>
      <c r="AB80" s="1" t="str">
        <f t="shared" si="9"/>
        <v/>
      </c>
      <c r="AC80" s="1" t="str">
        <f t="shared" si="9"/>
        <v/>
      </c>
      <c r="AD80" s="1" t="str">
        <f t="shared" si="9"/>
        <v/>
      </c>
      <c r="AE80" s="1" t="str">
        <f t="shared" si="9"/>
        <v/>
      </c>
      <c r="AF80" s="1" t="str">
        <f t="shared" si="9"/>
        <v/>
      </c>
      <c r="AG80" s="1" t="str">
        <f t="shared" si="9"/>
        <v/>
      </c>
      <c r="AH80" s="1" t="str">
        <f t="shared" si="9"/>
        <v/>
      </c>
      <c r="AI80" s="146" t="str">
        <f t="shared" si="9"/>
        <v/>
      </c>
      <c r="AJ80" s="4"/>
      <c r="AK80" s="4"/>
      <c r="AL80" s="147" t="s">
        <v>328</v>
      </c>
      <c r="AM80" s="148">
        <f>'Mapeamento de Riscos'!T38</f>
        <v>0</v>
      </c>
      <c r="AN80" s="148">
        <f>'Mapeamento de Riscos'!K38</f>
        <v>0</v>
      </c>
      <c r="AO80" s="149" t="b">
        <f>'Mapeamento de Riscos'!AC38</f>
        <v>0</v>
      </c>
      <c r="AP80" s="150">
        <f t="shared" si="4"/>
        <v>0</v>
      </c>
      <c r="AQ80" s="135">
        <f t="shared" si="5"/>
        <v>0</v>
      </c>
      <c r="AR80" s="151">
        <f t="shared" si="6"/>
        <v>0</v>
      </c>
      <c r="AS80" s="153" t="str">
        <f t="shared" si="12"/>
        <v/>
      </c>
      <c r="AT80" s="1" t="str">
        <f t="shared" si="12"/>
        <v/>
      </c>
      <c r="AU80" s="1" t="str">
        <f t="shared" si="12"/>
        <v/>
      </c>
      <c r="AV80" s="1" t="str">
        <f t="shared" si="12"/>
        <v/>
      </c>
      <c r="AW80" s="1" t="str">
        <f t="shared" si="12"/>
        <v/>
      </c>
      <c r="AX80" s="1" t="str">
        <f t="shared" si="12"/>
        <v/>
      </c>
      <c r="AY80" s="1" t="str">
        <f t="shared" si="12"/>
        <v/>
      </c>
      <c r="AZ80" s="1" t="str">
        <f t="shared" si="12"/>
        <v/>
      </c>
      <c r="BA80" s="1" t="str">
        <f t="shared" si="12"/>
        <v/>
      </c>
      <c r="BB80" s="1" t="str">
        <f t="shared" si="12"/>
        <v/>
      </c>
      <c r="BC80" s="1" t="str">
        <f t="shared" si="12"/>
        <v/>
      </c>
      <c r="BD80" s="1" t="str">
        <f t="shared" si="12"/>
        <v/>
      </c>
      <c r="BE80" s="1" t="str">
        <f t="shared" si="12"/>
        <v/>
      </c>
      <c r="BF80" s="1" t="str">
        <f t="shared" si="12"/>
        <v/>
      </c>
      <c r="BG80" s="1" t="str">
        <f t="shared" si="12"/>
        <v/>
      </c>
      <c r="BH80" s="1" t="str">
        <f t="shared" si="12"/>
        <v/>
      </c>
      <c r="BI80" s="1" t="str">
        <f t="shared" si="10"/>
        <v/>
      </c>
      <c r="BJ80" s="1" t="str">
        <f t="shared" si="10"/>
        <v/>
      </c>
      <c r="BK80" s="1" t="str">
        <f t="shared" si="10"/>
        <v/>
      </c>
      <c r="BL80" s="1" t="str">
        <f t="shared" si="10"/>
        <v/>
      </c>
      <c r="BM80" s="1" t="str">
        <f t="shared" si="10"/>
        <v/>
      </c>
      <c r="BN80" s="1" t="str">
        <f t="shared" si="10"/>
        <v/>
      </c>
      <c r="BO80" s="1" t="str">
        <f t="shared" si="10"/>
        <v/>
      </c>
      <c r="BP80" s="1" t="str">
        <f t="shared" si="10"/>
        <v/>
      </c>
      <c r="BQ80" s="146" t="str">
        <f t="shared" si="10"/>
        <v/>
      </c>
      <c r="BT80" s="147" t="s">
        <v>328</v>
      </c>
      <c r="BU80" s="152">
        <f>'Mapeamento de Riscos'!T38</f>
        <v>0</v>
      </c>
      <c r="BV80" s="152">
        <f>'Mapeamento de Riscos'!AD38</f>
        <v>0</v>
      </c>
      <c r="BW80" s="149">
        <v>0</v>
      </c>
      <c r="BX80" s="150">
        <f t="shared" si="8"/>
        <v>0</v>
      </c>
    </row>
    <row r="81" spans="9:76" hidden="1" x14ac:dyDescent="0.25">
      <c r="I81" s="4"/>
      <c r="J81" s="4"/>
      <c r="K81" s="153" t="str">
        <f t="shared" si="11"/>
        <v/>
      </c>
      <c r="L81" s="1" t="str">
        <f t="shared" si="11"/>
        <v/>
      </c>
      <c r="M81" s="1" t="str">
        <f t="shared" si="11"/>
        <v/>
      </c>
      <c r="N81" s="1" t="str">
        <f t="shared" si="11"/>
        <v/>
      </c>
      <c r="O81" s="1" t="str">
        <f t="shared" si="11"/>
        <v/>
      </c>
      <c r="P81" s="1" t="str">
        <f t="shared" si="11"/>
        <v/>
      </c>
      <c r="Q81" s="1" t="str">
        <f t="shared" si="11"/>
        <v/>
      </c>
      <c r="R81" s="1" t="str">
        <f t="shared" si="11"/>
        <v/>
      </c>
      <c r="S81" s="1" t="str">
        <f t="shared" si="11"/>
        <v/>
      </c>
      <c r="T81" s="1" t="str">
        <f t="shared" si="11"/>
        <v/>
      </c>
      <c r="U81" s="1" t="str">
        <f t="shared" si="11"/>
        <v/>
      </c>
      <c r="V81" s="1" t="str">
        <f t="shared" si="11"/>
        <v/>
      </c>
      <c r="W81" s="1" t="str">
        <f t="shared" si="11"/>
        <v/>
      </c>
      <c r="X81" s="1" t="str">
        <f t="shared" si="11"/>
        <v/>
      </c>
      <c r="Y81" s="1" t="str">
        <f t="shared" si="11"/>
        <v/>
      </c>
      <c r="Z81" s="1" t="str">
        <f t="shared" si="11"/>
        <v/>
      </c>
      <c r="AA81" s="1" t="str">
        <f t="shared" si="9"/>
        <v/>
      </c>
      <c r="AB81" s="1" t="str">
        <f t="shared" si="9"/>
        <v/>
      </c>
      <c r="AC81" s="1" t="str">
        <f t="shared" si="9"/>
        <v/>
      </c>
      <c r="AD81" s="1" t="str">
        <f t="shared" si="9"/>
        <v/>
      </c>
      <c r="AE81" s="1" t="str">
        <f t="shared" si="9"/>
        <v/>
      </c>
      <c r="AF81" s="1" t="str">
        <f t="shared" si="9"/>
        <v/>
      </c>
      <c r="AG81" s="1" t="str">
        <f t="shared" si="9"/>
        <v/>
      </c>
      <c r="AH81" s="1" t="str">
        <f t="shared" si="9"/>
        <v/>
      </c>
      <c r="AI81" s="146" t="str">
        <f t="shared" si="9"/>
        <v/>
      </c>
      <c r="AJ81" s="4"/>
      <c r="AK81" s="4"/>
      <c r="AL81" s="147" t="s">
        <v>329</v>
      </c>
      <c r="AM81" s="148">
        <f>'Mapeamento de Riscos'!T39</f>
        <v>0</v>
      </c>
      <c r="AN81" s="148">
        <f>'Mapeamento de Riscos'!K39</f>
        <v>0</v>
      </c>
      <c r="AO81" s="149" t="b">
        <f>'Mapeamento de Riscos'!AC39</f>
        <v>0</v>
      </c>
      <c r="AP81" s="150">
        <f t="shared" si="4"/>
        <v>0</v>
      </c>
      <c r="AQ81" s="135">
        <f t="shared" si="5"/>
        <v>0</v>
      </c>
      <c r="AR81" s="151">
        <f t="shared" si="6"/>
        <v>0</v>
      </c>
      <c r="AS81" s="153" t="str">
        <f t="shared" si="12"/>
        <v/>
      </c>
      <c r="AT81" s="1" t="str">
        <f t="shared" si="12"/>
        <v/>
      </c>
      <c r="AU81" s="1" t="str">
        <f t="shared" si="12"/>
        <v/>
      </c>
      <c r="AV81" s="1" t="str">
        <f t="shared" si="12"/>
        <v/>
      </c>
      <c r="AW81" s="1" t="str">
        <f t="shared" si="12"/>
        <v/>
      </c>
      <c r="AX81" s="1" t="str">
        <f t="shared" si="12"/>
        <v/>
      </c>
      <c r="AY81" s="1" t="str">
        <f t="shared" si="12"/>
        <v/>
      </c>
      <c r="AZ81" s="1" t="str">
        <f t="shared" si="12"/>
        <v/>
      </c>
      <c r="BA81" s="1" t="str">
        <f t="shared" si="12"/>
        <v/>
      </c>
      <c r="BB81" s="1" t="str">
        <f t="shared" si="12"/>
        <v/>
      </c>
      <c r="BC81" s="1" t="str">
        <f t="shared" si="12"/>
        <v/>
      </c>
      <c r="BD81" s="1" t="str">
        <f t="shared" si="12"/>
        <v/>
      </c>
      <c r="BE81" s="1" t="str">
        <f t="shared" si="12"/>
        <v/>
      </c>
      <c r="BF81" s="1" t="str">
        <f t="shared" si="12"/>
        <v/>
      </c>
      <c r="BG81" s="1" t="str">
        <f t="shared" si="12"/>
        <v/>
      </c>
      <c r="BH81" s="1" t="str">
        <f t="shared" si="12"/>
        <v/>
      </c>
      <c r="BI81" s="1" t="str">
        <f t="shared" si="10"/>
        <v/>
      </c>
      <c r="BJ81" s="1" t="str">
        <f t="shared" si="10"/>
        <v/>
      </c>
      <c r="BK81" s="1" t="str">
        <f t="shared" si="10"/>
        <v/>
      </c>
      <c r="BL81" s="1" t="str">
        <f t="shared" si="10"/>
        <v/>
      </c>
      <c r="BM81" s="1" t="str">
        <f t="shared" si="10"/>
        <v/>
      </c>
      <c r="BN81" s="1" t="str">
        <f t="shared" si="10"/>
        <v/>
      </c>
      <c r="BO81" s="1" t="str">
        <f t="shared" si="10"/>
        <v/>
      </c>
      <c r="BP81" s="1" t="str">
        <f t="shared" si="10"/>
        <v/>
      </c>
      <c r="BQ81" s="146" t="str">
        <f t="shared" si="10"/>
        <v/>
      </c>
      <c r="BT81" s="147" t="s">
        <v>329</v>
      </c>
      <c r="BU81" s="152">
        <f>'Mapeamento de Riscos'!T39</f>
        <v>0</v>
      </c>
      <c r="BV81" s="152">
        <f>'Mapeamento de Riscos'!AD39</f>
        <v>0</v>
      </c>
      <c r="BW81" s="149">
        <v>0</v>
      </c>
      <c r="BX81" s="150">
        <f t="shared" si="8"/>
        <v>0</v>
      </c>
    </row>
    <row r="82" spans="9:76" hidden="1" x14ac:dyDescent="0.25">
      <c r="I82" s="4"/>
      <c r="J82" s="4"/>
      <c r="K82" s="153" t="str">
        <f t="shared" si="11"/>
        <v/>
      </c>
      <c r="L82" s="1" t="str">
        <f t="shared" si="11"/>
        <v/>
      </c>
      <c r="M82" s="1" t="str">
        <f t="shared" si="11"/>
        <v/>
      </c>
      <c r="N82" s="1" t="str">
        <f t="shared" si="11"/>
        <v/>
      </c>
      <c r="O82" s="1" t="str">
        <f t="shared" si="11"/>
        <v/>
      </c>
      <c r="P82" s="1" t="str">
        <f t="shared" si="11"/>
        <v/>
      </c>
      <c r="Q82" s="1" t="str">
        <f t="shared" si="11"/>
        <v/>
      </c>
      <c r="R82" s="1" t="str">
        <f t="shared" si="11"/>
        <v/>
      </c>
      <c r="S82" s="1" t="str">
        <f t="shared" si="11"/>
        <v/>
      </c>
      <c r="T82" s="1" t="str">
        <f t="shared" si="11"/>
        <v/>
      </c>
      <c r="U82" s="1" t="str">
        <f t="shared" si="11"/>
        <v/>
      </c>
      <c r="V82" s="1" t="str">
        <f t="shared" si="11"/>
        <v/>
      </c>
      <c r="W82" s="1" t="str">
        <f t="shared" si="11"/>
        <v/>
      </c>
      <c r="X82" s="1" t="str">
        <f t="shared" si="11"/>
        <v/>
      </c>
      <c r="Y82" s="1" t="str">
        <f t="shared" si="11"/>
        <v/>
      </c>
      <c r="Z82" s="1" t="str">
        <f t="shared" ref="Z82:AI97" si="13">IF($AP82=Z$49,$AL82,"")</f>
        <v/>
      </c>
      <c r="AA82" s="1" t="str">
        <f t="shared" si="13"/>
        <v/>
      </c>
      <c r="AB82" s="1" t="str">
        <f t="shared" si="13"/>
        <v/>
      </c>
      <c r="AC82" s="1" t="str">
        <f t="shared" si="13"/>
        <v/>
      </c>
      <c r="AD82" s="1" t="str">
        <f t="shared" si="13"/>
        <v/>
      </c>
      <c r="AE82" s="1" t="str">
        <f t="shared" si="13"/>
        <v/>
      </c>
      <c r="AF82" s="1" t="str">
        <f t="shared" si="13"/>
        <v/>
      </c>
      <c r="AG82" s="1" t="str">
        <f t="shared" si="13"/>
        <v/>
      </c>
      <c r="AH82" s="1" t="str">
        <f t="shared" si="13"/>
        <v/>
      </c>
      <c r="AI82" s="146" t="str">
        <f t="shared" si="13"/>
        <v/>
      </c>
      <c r="AJ82" s="4"/>
      <c r="AK82" s="4"/>
      <c r="AL82" s="147" t="s">
        <v>330</v>
      </c>
      <c r="AM82" s="148">
        <f>'Mapeamento de Riscos'!T40</f>
        <v>0</v>
      </c>
      <c r="AN82" s="148">
        <f>'Mapeamento de Riscos'!K40</f>
        <v>0</v>
      </c>
      <c r="AO82" s="149" t="b">
        <f>'Mapeamento de Riscos'!AC40</f>
        <v>0</v>
      </c>
      <c r="AP82" s="150">
        <f t="shared" si="4"/>
        <v>0</v>
      </c>
      <c r="AQ82" s="135">
        <f t="shared" si="5"/>
        <v>0</v>
      </c>
      <c r="AR82" s="151">
        <f t="shared" si="6"/>
        <v>0</v>
      </c>
      <c r="AS82" s="153" t="str">
        <f t="shared" si="12"/>
        <v/>
      </c>
      <c r="AT82" s="1" t="str">
        <f t="shared" si="12"/>
        <v/>
      </c>
      <c r="AU82" s="1" t="str">
        <f t="shared" si="12"/>
        <v/>
      </c>
      <c r="AV82" s="1" t="str">
        <f t="shared" si="12"/>
        <v/>
      </c>
      <c r="AW82" s="1" t="str">
        <f t="shared" si="12"/>
        <v/>
      </c>
      <c r="AX82" s="1" t="str">
        <f t="shared" si="12"/>
        <v/>
      </c>
      <c r="AY82" s="1" t="str">
        <f t="shared" si="12"/>
        <v/>
      </c>
      <c r="AZ82" s="1" t="str">
        <f t="shared" si="12"/>
        <v/>
      </c>
      <c r="BA82" s="1" t="str">
        <f t="shared" si="12"/>
        <v/>
      </c>
      <c r="BB82" s="1" t="str">
        <f t="shared" si="12"/>
        <v/>
      </c>
      <c r="BC82" s="1" t="str">
        <f t="shared" si="12"/>
        <v/>
      </c>
      <c r="BD82" s="1" t="str">
        <f t="shared" si="12"/>
        <v/>
      </c>
      <c r="BE82" s="1" t="str">
        <f t="shared" si="12"/>
        <v/>
      </c>
      <c r="BF82" s="1" t="str">
        <f t="shared" si="12"/>
        <v/>
      </c>
      <c r="BG82" s="1" t="str">
        <f t="shared" si="12"/>
        <v/>
      </c>
      <c r="BH82" s="1" t="str">
        <f t="shared" ref="BH82:BQ97" si="14">IF($BX82=BH$49,$BT82,"")</f>
        <v/>
      </c>
      <c r="BI82" s="1" t="str">
        <f t="shared" si="14"/>
        <v/>
      </c>
      <c r="BJ82" s="1" t="str">
        <f t="shared" si="14"/>
        <v/>
      </c>
      <c r="BK82" s="1" t="str">
        <f t="shared" si="14"/>
        <v/>
      </c>
      <c r="BL82" s="1" t="str">
        <f t="shared" si="14"/>
        <v/>
      </c>
      <c r="BM82" s="1" t="str">
        <f t="shared" si="14"/>
        <v/>
      </c>
      <c r="BN82" s="1" t="str">
        <f t="shared" si="14"/>
        <v/>
      </c>
      <c r="BO82" s="1" t="str">
        <f t="shared" si="14"/>
        <v/>
      </c>
      <c r="BP82" s="1" t="str">
        <f t="shared" si="14"/>
        <v/>
      </c>
      <c r="BQ82" s="146" t="str">
        <f t="shared" si="14"/>
        <v/>
      </c>
      <c r="BT82" s="147" t="s">
        <v>330</v>
      </c>
      <c r="BU82" s="152">
        <f>'Mapeamento de Riscos'!T40</f>
        <v>0</v>
      </c>
      <c r="BV82" s="152">
        <f>'Mapeamento de Riscos'!AD40</f>
        <v>0</v>
      </c>
      <c r="BW82" s="149">
        <v>0</v>
      </c>
      <c r="BX82" s="150">
        <f t="shared" si="8"/>
        <v>0</v>
      </c>
    </row>
    <row r="83" spans="9:76" hidden="1" x14ac:dyDescent="0.25">
      <c r="I83" s="4"/>
      <c r="J83" s="4"/>
      <c r="K83" s="153" t="str">
        <f t="shared" ref="K83:Z98" si="15">IF($AP83=K$49,$AL83,"")</f>
        <v/>
      </c>
      <c r="L83" s="1" t="str">
        <f t="shared" si="15"/>
        <v/>
      </c>
      <c r="M83" s="1" t="str">
        <f t="shared" si="15"/>
        <v/>
      </c>
      <c r="N83" s="1" t="str">
        <f t="shared" si="15"/>
        <v/>
      </c>
      <c r="O83" s="1" t="str">
        <f t="shared" si="15"/>
        <v/>
      </c>
      <c r="P83" s="1" t="str">
        <f t="shared" si="15"/>
        <v/>
      </c>
      <c r="Q83" s="1" t="str">
        <f t="shared" si="15"/>
        <v/>
      </c>
      <c r="R83" s="1" t="str">
        <f t="shared" si="15"/>
        <v/>
      </c>
      <c r="S83" s="1" t="str">
        <f t="shared" si="15"/>
        <v/>
      </c>
      <c r="T83" s="1" t="str">
        <f t="shared" si="15"/>
        <v/>
      </c>
      <c r="U83" s="1" t="str">
        <f t="shared" si="15"/>
        <v/>
      </c>
      <c r="V83" s="1" t="str">
        <f t="shared" si="15"/>
        <v/>
      </c>
      <c r="W83" s="1" t="str">
        <f t="shared" si="15"/>
        <v/>
      </c>
      <c r="X83" s="1" t="str">
        <f t="shared" si="15"/>
        <v/>
      </c>
      <c r="Y83" s="1" t="str">
        <f t="shared" si="15"/>
        <v/>
      </c>
      <c r="Z83" s="1" t="str">
        <f t="shared" si="15"/>
        <v/>
      </c>
      <c r="AA83" s="1" t="str">
        <f t="shared" si="13"/>
        <v/>
      </c>
      <c r="AB83" s="1" t="str">
        <f t="shared" si="13"/>
        <v/>
      </c>
      <c r="AC83" s="1" t="str">
        <f t="shared" si="13"/>
        <v/>
      </c>
      <c r="AD83" s="1" t="str">
        <f t="shared" si="13"/>
        <v/>
      </c>
      <c r="AE83" s="1" t="str">
        <f t="shared" si="13"/>
        <v/>
      </c>
      <c r="AF83" s="1" t="str">
        <f t="shared" si="13"/>
        <v/>
      </c>
      <c r="AG83" s="1" t="str">
        <f t="shared" si="13"/>
        <v/>
      </c>
      <c r="AH83" s="1" t="str">
        <f t="shared" si="13"/>
        <v/>
      </c>
      <c r="AI83" s="146" t="str">
        <f t="shared" si="13"/>
        <v/>
      </c>
      <c r="AJ83" s="4"/>
      <c r="AK83" s="4"/>
      <c r="AL83" s="147" t="s">
        <v>331</v>
      </c>
      <c r="AM83" s="148">
        <f>'Mapeamento de Riscos'!T41</f>
        <v>0</v>
      </c>
      <c r="AN83" s="148">
        <f>'Mapeamento de Riscos'!K41</f>
        <v>0</v>
      </c>
      <c r="AO83" s="149" t="b">
        <f>'Mapeamento de Riscos'!AC41</f>
        <v>0</v>
      </c>
      <c r="AP83" s="150">
        <f t="shared" si="4"/>
        <v>0</v>
      </c>
      <c r="AQ83" s="135">
        <f t="shared" si="5"/>
        <v>0</v>
      </c>
      <c r="AR83" s="151">
        <f t="shared" si="6"/>
        <v>0</v>
      </c>
      <c r="AS83" s="153" t="str">
        <f t="shared" ref="AS83:BH98" si="16">IF($BX83=AS$49,$BT83,"")</f>
        <v/>
      </c>
      <c r="AT83" s="1" t="str">
        <f t="shared" si="16"/>
        <v/>
      </c>
      <c r="AU83" s="1" t="str">
        <f t="shared" si="16"/>
        <v/>
      </c>
      <c r="AV83" s="1" t="str">
        <f t="shared" si="16"/>
        <v/>
      </c>
      <c r="AW83" s="1" t="str">
        <f t="shared" si="16"/>
        <v/>
      </c>
      <c r="AX83" s="1" t="str">
        <f t="shared" si="16"/>
        <v/>
      </c>
      <c r="AY83" s="1" t="str">
        <f t="shared" si="16"/>
        <v/>
      </c>
      <c r="AZ83" s="1" t="str">
        <f t="shared" si="16"/>
        <v/>
      </c>
      <c r="BA83" s="1" t="str">
        <f t="shared" si="16"/>
        <v/>
      </c>
      <c r="BB83" s="1" t="str">
        <f t="shared" si="16"/>
        <v/>
      </c>
      <c r="BC83" s="1" t="str">
        <f t="shared" si="16"/>
        <v/>
      </c>
      <c r="BD83" s="1" t="str">
        <f t="shared" si="16"/>
        <v/>
      </c>
      <c r="BE83" s="1" t="str">
        <f t="shared" si="16"/>
        <v/>
      </c>
      <c r="BF83" s="1" t="str">
        <f t="shared" si="16"/>
        <v/>
      </c>
      <c r="BG83" s="1" t="str">
        <f t="shared" si="16"/>
        <v/>
      </c>
      <c r="BH83" s="1" t="str">
        <f t="shared" si="16"/>
        <v/>
      </c>
      <c r="BI83" s="1" t="str">
        <f t="shared" si="14"/>
        <v/>
      </c>
      <c r="BJ83" s="1" t="str">
        <f t="shared" si="14"/>
        <v/>
      </c>
      <c r="BK83" s="1" t="str">
        <f t="shared" si="14"/>
        <v/>
      </c>
      <c r="BL83" s="1" t="str">
        <f t="shared" si="14"/>
        <v/>
      </c>
      <c r="BM83" s="1" t="str">
        <f t="shared" si="14"/>
        <v/>
      </c>
      <c r="BN83" s="1" t="str">
        <f t="shared" si="14"/>
        <v/>
      </c>
      <c r="BO83" s="1" t="str">
        <f t="shared" si="14"/>
        <v/>
      </c>
      <c r="BP83" s="1" t="str">
        <f t="shared" si="14"/>
        <v/>
      </c>
      <c r="BQ83" s="146" t="str">
        <f t="shared" si="14"/>
        <v/>
      </c>
      <c r="BT83" s="147" t="s">
        <v>331</v>
      </c>
      <c r="BU83" s="152">
        <f>'Mapeamento de Riscos'!T41</f>
        <v>0</v>
      </c>
      <c r="BV83" s="152">
        <f>'Mapeamento de Riscos'!AD41</f>
        <v>0</v>
      </c>
      <c r="BW83" s="149">
        <v>0</v>
      </c>
      <c r="BX83" s="150">
        <f t="shared" si="8"/>
        <v>0</v>
      </c>
    </row>
    <row r="84" spans="9:76" hidden="1" x14ac:dyDescent="0.25">
      <c r="I84" s="4"/>
      <c r="J84" s="4"/>
      <c r="K84" s="153" t="str">
        <f t="shared" si="15"/>
        <v/>
      </c>
      <c r="L84" s="1" t="str">
        <f t="shared" si="15"/>
        <v/>
      </c>
      <c r="M84" s="1" t="str">
        <f t="shared" si="15"/>
        <v/>
      </c>
      <c r="N84" s="1" t="str">
        <f t="shared" si="15"/>
        <v/>
      </c>
      <c r="O84" s="1" t="str">
        <f t="shared" si="15"/>
        <v/>
      </c>
      <c r="P84" s="1" t="str">
        <f t="shared" si="15"/>
        <v/>
      </c>
      <c r="Q84" s="1" t="str">
        <f t="shared" si="15"/>
        <v/>
      </c>
      <c r="R84" s="1" t="str">
        <f t="shared" si="15"/>
        <v/>
      </c>
      <c r="S84" s="1" t="str">
        <f t="shared" si="15"/>
        <v/>
      </c>
      <c r="T84" s="1" t="str">
        <f t="shared" si="15"/>
        <v/>
      </c>
      <c r="U84" s="1" t="str">
        <f t="shared" si="15"/>
        <v/>
      </c>
      <c r="V84" s="1" t="str">
        <f t="shared" si="15"/>
        <v/>
      </c>
      <c r="W84" s="1" t="str">
        <f t="shared" si="15"/>
        <v/>
      </c>
      <c r="X84" s="1" t="str">
        <f t="shared" si="15"/>
        <v/>
      </c>
      <c r="Y84" s="1" t="str">
        <f t="shared" si="15"/>
        <v/>
      </c>
      <c r="Z84" s="1" t="str">
        <f t="shared" si="15"/>
        <v/>
      </c>
      <c r="AA84" s="1" t="str">
        <f t="shared" si="13"/>
        <v/>
      </c>
      <c r="AB84" s="1" t="str">
        <f t="shared" si="13"/>
        <v/>
      </c>
      <c r="AC84" s="1" t="str">
        <f t="shared" si="13"/>
        <v/>
      </c>
      <c r="AD84" s="1" t="str">
        <f t="shared" si="13"/>
        <v/>
      </c>
      <c r="AE84" s="1" t="str">
        <f t="shared" si="13"/>
        <v/>
      </c>
      <c r="AF84" s="1" t="str">
        <f t="shared" si="13"/>
        <v/>
      </c>
      <c r="AG84" s="1" t="str">
        <f t="shared" si="13"/>
        <v/>
      </c>
      <c r="AH84" s="1" t="str">
        <f t="shared" si="13"/>
        <v/>
      </c>
      <c r="AI84" s="146" t="str">
        <f t="shared" si="13"/>
        <v/>
      </c>
      <c r="AJ84" s="4"/>
      <c r="AK84" s="4"/>
      <c r="AL84" s="147" t="s">
        <v>332</v>
      </c>
      <c r="AM84" s="148">
        <f>'Mapeamento de Riscos'!T42</f>
        <v>0</v>
      </c>
      <c r="AN84" s="148">
        <f>'Mapeamento de Riscos'!K42</f>
        <v>0</v>
      </c>
      <c r="AO84" s="149" t="b">
        <f>'Mapeamento de Riscos'!AC42</f>
        <v>0</v>
      </c>
      <c r="AP84" s="150">
        <f t="shared" si="4"/>
        <v>0</v>
      </c>
      <c r="AQ84" s="135">
        <f t="shared" si="5"/>
        <v>0</v>
      </c>
      <c r="AR84" s="151">
        <f t="shared" si="6"/>
        <v>0</v>
      </c>
      <c r="AS84" s="153" t="str">
        <f t="shared" si="16"/>
        <v/>
      </c>
      <c r="AT84" s="1" t="str">
        <f t="shared" si="16"/>
        <v/>
      </c>
      <c r="AU84" s="1" t="str">
        <f t="shared" si="16"/>
        <v/>
      </c>
      <c r="AV84" s="1" t="str">
        <f t="shared" si="16"/>
        <v/>
      </c>
      <c r="AW84" s="1" t="str">
        <f t="shared" si="16"/>
        <v/>
      </c>
      <c r="AX84" s="1" t="str">
        <f t="shared" si="16"/>
        <v/>
      </c>
      <c r="AY84" s="1" t="str">
        <f t="shared" si="16"/>
        <v/>
      </c>
      <c r="AZ84" s="1" t="str">
        <f t="shared" si="16"/>
        <v/>
      </c>
      <c r="BA84" s="1" t="str">
        <f t="shared" si="16"/>
        <v/>
      </c>
      <c r="BB84" s="1" t="str">
        <f t="shared" si="16"/>
        <v/>
      </c>
      <c r="BC84" s="1" t="str">
        <f t="shared" si="16"/>
        <v/>
      </c>
      <c r="BD84" s="1" t="str">
        <f t="shared" si="16"/>
        <v/>
      </c>
      <c r="BE84" s="1" t="str">
        <f t="shared" si="16"/>
        <v/>
      </c>
      <c r="BF84" s="1" t="str">
        <f t="shared" si="16"/>
        <v/>
      </c>
      <c r="BG84" s="1" t="str">
        <f t="shared" si="16"/>
        <v/>
      </c>
      <c r="BH84" s="1" t="str">
        <f t="shared" si="16"/>
        <v/>
      </c>
      <c r="BI84" s="1" t="str">
        <f t="shared" si="14"/>
        <v/>
      </c>
      <c r="BJ84" s="1" t="str">
        <f t="shared" si="14"/>
        <v/>
      </c>
      <c r="BK84" s="1" t="str">
        <f t="shared" si="14"/>
        <v/>
      </c>
      <c r="BL84" s="1" t="str">
        <f t="shared" si="14"/>
        <v/>
      </c>
      <c r="BM84" s="1" t="str">
        <f t="shared" si="14"/>
        <v/>
      </c>
      <c r="BN84" s="1" t="str">
        <f t="shared" si="14"/>
        <v/>
      </c>
      <c r="BO84" s="1" t="str">
        <f t="shared" si="14"/>
        <v/>
      </c>
      <c r="BP84" s="1" t="str">
        <f t="shared" si="14"/>
        <v/>
      </c>
      <c r="BQ84" s="146" t="str">
        <f t="shared" si="14"/>
        <v/>
      </c>
      <c r="BT84" s="147" t="s">
        <v>332</v>
      </c>
      <c r="BU84" s="152">
        <f>'Mapeamento de Riscos'!T42</f>
        <v>0</v>
      </c>
      <c r="BV84" s="152">
        <f>'Mapeamento de Riscos'!AD42</f>
        <v>0</v>
      </c>
      <c r="BW84" s="149">
        <v>0</v>
      </c>
      <c r="BX84" s="150">
        <f t="shared" si="8"/>
        <v>0</v>
      </c>
    </row>
    <row r="85" spans="9:76" hidden="1" x14ac:dyDescent="0.25">
      <c r="I85" s="4"/>
      <c r="J85" s="4"/>
      <c r="K85" s="153" t="str">
        <f t="shared" si="15"/>
        <v/>
      </c>
      <c r="L85" s="1" t="str">
        <f t="shared" si="15"/>
        <v/>
      </c>
      <c r="M85" s="1" t="str">
        <f t="shared" si="15"/>
        <v/>
      </c>
      <c r="N85" s="1" t="str">
        <f t="shared" si="15"/>
        <v/>
      </c>
      <c r="O85" s="1" t="str">
        <f t="shared" si="15"/>
        <v/>
      </c>
      <c r="P85" s="1" t="str">
        <f t="shared" si="15"/>
        <v/>
      </c>
      <c r="Q85" s="1" t="str">
        <f t="shared" si="15"/>
        <v/>
      </c>
      <c r="R85" s="1" t="str">
        <f t="shared" si="15"/>
        <v/>
      </c>
      <c r="S85" s="1" t="str">
        <f t="shared" si="15"/>
        <v/>
      </c>
      <c r="T85" s="1" t="str">
        <f t="shared" si="15"/>
        <v/>
      </c>
      <c r="U85" s="1" t="str">
        <f t="shared" si="15"/>
        <v/>
      </c>
      <c r="V85" s="1" t="str">
        <f t="shared" si="15"/>
        <v/>
      </c>
      <c r="W85" s="1" t="str">
        <f t="shared" si="15"/>
        <v/>
      </c>
      <c r="X85" s="1" t="str">
        <f t="shared" si="15"/>
        <v/>
      </c>
      <c r="Y85" s="1" t="str">
        <f t="shared" si="15"/>
        <v/>
      </c>
      <c r="Z85" s="1" t="str">
        <f t="shared" si="15"/>
        <v/>
      </c>
      <c r="AA85" s="1" t="str">
        <f t="shared" si="13"/>
        <v/>
      </c>
      <c r="AB85" s="1" t="str">
        <f t="shared" si="13"/>
        <v/>
      </c>
      <c r="AC85" s="1" t="str">
        <f t="shared" si="13"/>
        <v/>
      </c>
      <c r="AD85" s="1" t="str">
        <f t="shared" si="13"/>
        <v/>
      </c>
      <c r="AE85" s="1" t="str">
        <f t="shared" si="13"/>
        <v/>
      </c>
      <c r="AF85" s="1" t="str">
        <f t="shared" si="13"/>
        <v/>
      </c>
      <c r="AG85" s="1" t="str">
        <f t="shared" si="13"/>
        <v/>
      </c>
      <c r="AH85" s="1" t="str">
        <f t="shared" si="13"/>
        <v/>
      </c>
      <c r="AI85" s="146" t="str">
        <f t="shared" si="13"/>
        <v/>
      </c>
      <c r="AJ85" s="4"/>
      <c r="AK85" s="4"/>
      <c r="AL85" s="147" t="s">
        <v>333</v>
      </c>
      <c r="AM85" s="148">
        <f>'Mapeamento de Riscos'!T43</f>
        <v>0</v>
      </c>
      <c r="AN85" s="148">
        <f>'Mapeamento de Riscos'!K43</f>
        <v>0</v>
      </c>
      <c r="AO85" s="149" t="b">
        <f>'Mapeamento de Riscos'!AC43</f>
        <v>0</v>
      </c>
      <c r="AP85" s="150">
        <f t="shared" si="4"/>
        <v>0</v>
      </c>
      <c r="AQ85" s="135">
        <f t="shared" si="5"/>
        <v>0</v>
      </c>
      <c r="AR85" s="151">
        <f t="shared" si="6"/>
        <v>0</v>
      </c>
      <c r="AS85" s="153" t="str">
        <f t="shared" si="16"/>
        <v/>
      </c>
      <c r="AT85" s="1" t="str">
        <f t="shared" si="16"/>
        <v/>
      </c>
      <c r="AU85" s="1" t="str">
        <f t="shared" si="16"/>
        <v/>
      </c>
      <c r="AV85" s="1" t="str">
        <f t="shared" si="16"/>
        <v/>
      </c>
      <c r="AW85" s="1" t="str">
        <f t="shared" si="16"/>
        <v/>
      </c>
      <c r="AX85" s="1" t="str">
        <f t="shared" si="16"/>
        <v/>
      </c>
      <c r="AY85" s="1" t="str">
        <f t="shared" si="16"/>
        <v/>
      </c>
      <c r="AZ85" s="1" t="str">
        <f t="shared" si="16"/>
        <v/>
      </c>
      <c r="BA85" s="1" t="str">
        <f t="shared" si="16"/>
        <v/>
      </c>
      <c r="BB85" s="1" t="str">
        <f t="shared" si="16"/>
        <v/>
      </c>
      <c r="BC85" s="1" t="str">
        <f t="shared" si="16"/>
        <v/>
      </c>
      <c r="BD85" s="1" t="str">
        <f t="shared" si="16"/>
        <v/>
      </c>
      <c r="BE85" s="1" t="str">
        <f t="shared" si="16"/>
        <v/>
      </c>
      <c r="BF85" s="1" t="str">
        <f t="shared" si="16"/>
        <v/>
      </c>
      <c r="BG85" s="1" t="str">
        <f t="shared" si="16"/>
        <v/>
      </c>
      <c r="BH85" s="1" t="str">
        <f t="shared" si="16"/>
        <v/>
      </c>
      <c r="BI85" s="1" t="str">
        <f t="shared" si="14"/>
        <v/>
      </c>
      <c r="BJ85" s="1" t="str">
        <f t="shared" si="14"/>
        <v/>
      </c>
      <c r="BK85" s="1" t="str">
        <f t="shared" si="14"/>
        <v/>
      </c>
      <c r="BL85" s="1" t="str">
        <f t="shared" si="14"/>
        <v/>
      </c>
      <c r="BM85" s="1" t="str">
        <f t="shared" si="14"/>
        <v/>
      </c>
      <c r="BN85" s="1" t="str">
        <f t="shared" si="14"/>
        <v/>
      </c>
      <c r="BO85" s="1" t="str">
        <f t="shared" si="14"/>
        <v/>
      </c>
      <c r="BP85" s="1" t="str">
        <f t="shared" si="14"/>
        <v/>
      </c>
      <c r="BQ85" s="146" t="str">
        <f t="shared" si="14"/>
        <v/>
      </c>
      <c r="BT85" s="147" t="s">
        <v>333</v>
      </c>
      <c r="BU85" s="152">
        <f>'Mapeamento de Riscos'!T43</f>
        <v>0</v>
      </c>
      <c r="BV85" s="152">
        <f>'Mapeamento de Riscos'!AD43</f>
        <v>0</v>
      </c>
      <c r="BW85" s="149">
        <v>0</v>
      </c>
      <c r="BX85" s="150">
        <f t="shared" si="8"/>
        <v>0</v>
      </c>
    </row>
    <row r="86" spans="9:76" hidden="1" x14ac:dyDescent="0.25">
      <c r="I86" s="4"/>
      <c r="J86" s="4"/>
      <c r="K86" s="153" t="str">
        <f t="shared" si="15"/>
        <v/>
      </c>
      <c r="L86" s="1" t="str">
        <f t="shared" si="15"/>
        <v/>
      </c>
      <c r="M86" s="1" t="str">
        <f t="shared" si="15"/>
        <v/>
      </c>
      <c r="N86" s="1" t="str">
        <f t="shared" si="15"/>
        <v/>
      </c>
      <c r="O86" s="1" t="str">
        <f t="shared" si="15"/>
        <v/>
      </c>
      <c r="P86" s="1" t="str">
        <f t="shared" si="15"/>
        <v/>
      </c>
      <c r="Q86" s="1" t="str">
        <f t="shared" si="15"/>
        <v/>
      </c>
      <c r="R86" s="1" t="str">
        <f t="shared" si="15"/>
        <v/>
      </c>
      <c r="S86" s="1" t="str">
        <f t="shared" si="15"/>
        <v/>
      </c>
      <c r="T86" s="1" t="str">
        <f t="shared" si="15"/>
        <v/>
      </c>
      <c r="U86" s="1" t="str">
        <f t="shared" si="15"/>
        <v/>
      </c>
      <c r="V86" s="1" t="str">
        <f t="shared" si="15"/>
        <v/>
      </c>
      <c r="W86" s="1" t="str">
        <f t="shared" si="15"/>
        <v/>
      </c>
      <c r="X86" s="1" t="str">
        <f t="shared" si="15"/>
        <v/>
      </c>
      <c r="Y86" s="1" t="str">
        <f t="shared" si="15"/>
        <v/>
      </c>
      <c r="Z86" s="1" t="str">
        <f t="shared" si="15"/>
        <v/>
      </c>
      <c r="AA86" s="1" t="str">
        <f t="shared" si="13"/>
        <v/>
      </c>
      <c r="AB86" s="1" t="str">
        <f t="shared" si="13"/>
        <v/>
      </c>
      <c r="AC86" s="1" t="str">
        <f t="shared" si="13"/>
        <v/>
      </c>
      <c r="AD86" s="1" t="str">
        <f t="shared" si="13"/>
        <v/>
      </c>
      <c r="AE86" s="1" t="str">
        <f t="shared" si="13"/>
        <v/>
      </c>
      <c r="AF86" s="1" t="str">
        <f t="shared" si="13"/>
        <v/>
      </c>
      <c r="AG86" s="1" t="str">
        <f t="shared" si="13"/>
        <v/>
      </c>
      <c r="AH86" s="1" t="str">
        <f t="shared" si="13"/>
        <v/>
      </c>
      <c r="AI86" s="146" t="str">
        <f t="shared" si="13"/>
        <v/>
      </c>
      <c r="AJ86" s="4"/>
      <c r="AK86" s="4"/>
      <c r="AL86" s="147" t="s">
        <v>334</v>
      </c>
      <c r="AM86" s="148">
        <f>'Mapeamento de Riscos'!T44</f>
        <v>0</v>
      </c>
      <c r="AN86" s="148">
        <f>'Mapeamento de Riscos'!K44</f>
        <v>0</v>
      </c>
      <c r="AO86" s="149" t="b">
        <f>'Mapeamento de Riscos'!AC44</f>
        <v>0</v>
      </c>
      <c r="AP86" s="150">
        <f t="shared" si="4"/>
        <v>0</v>
      </c>
      <c r="AQ86" s="135">
        <f t="shared" si="5"/>
        <v>0</v>
      </c>
      <c r="AR86" s="151">
        <f t="shared" si="6"/>
        <v>0</v>
      </c>
      <c r="AS86" s="153" t="str">
        <f t="shared" si="16"/>
        <v/>
      </c>
      <c r="AT86" s="1" t="str">
        <f t="shared" si="16"/>
        <v/>
      </c>
      <c r="AU86" s="1" t="str">
        <f t="shared" si="16"/>
        <v/>
      </c>
      <c r="AV86" s="1" t="str">
        <f t="shared" si="16"/>
        <v/>
      </c>
      <c r="AW86" s="1" t="str">
        <f t="shared" si="16"/>
        <v/>
      </c>
      <c r="AX86" s="1" t="str">
        <f t="shared" si="16"/>
        <v/>
      </c>
      <c r="AY86" s="1" t="str">
        <f t="shared" si="16"/>
        <v/>
      </c>
      <c r="AZ86" s="1" t="str">
        <f t="shared" si="16"/>
        <v/>
      </c>
      <c r="BA86" s="1" t="str">
        <f t="shared" si="16"/>
        <v/>
      </c>
      <c r="BB86" s="1" t="str">
        <f t="shared" si="16"/>
        <v/>
      </c>
      <c r="BC86" s="1" t="str">
        <f t="shared" si="16"/>
        <v/>
      </c>
      <c r="BD86" s="1" t="str">
        <f t="shared" si="16"/>
        <v/>
      </c>
      <c r="BE86" s="1" t="str">
        <f t="shared" si="16"/>
        <v/>
      </c>
      <c r="BF86" s="1" t="str">
        <f t="shared" si="16"/>
        <v/>
      </c>
      <c r="BG86" s="1" t="str">
        <f t="shared" si="16"/>
        <v/>
      </c>
      <c r="BH86" s="1" t="str">
        <f t="shared" si="16"/>
        <v/>
      </c>
      <c r="BI86" s="1" t="str">
        <f t="shared" si="14"/>
        <v/>
      </c>
      <c r="BJ86" s="1" t="str">
        <f t="shared" si="14"/>
        <v/>
      </c>
      <c r="BK86" s="1" t="str">
        <f t="shared" si="14"/>
        <v/>
      </c>
      <c r="BL86" s="1" t="str">
        <f t="shared" si="14"/>
        <v/>
      </c>
      <c r="BM86" s="1" t="str">
        <f t="shared" si="14"/>
        <v/>
      </c>
      <c r="BN86" s="1" t="str">
        <f t="shared" si="14"/>
        <v/>
      </c>
      <c r="BO86" s="1" t="str">
        <f t="shared" si="14"/>
        <v/>
      </c>
      <c r="BP86" s="1" t="str">
        <f t="shared" si="14"/>
        <v/>
      </c>
      <c r="BQ86" s="146" t="str">
        <f t="shared" si="14"/>
        <v/>
      </c>
      <c r="BT86" s="147" t="s">
        <v>334</v>
      </c>
      <c r="BU86" s="152">
        <f>'Mapeamento de Riscos'!T44</f>
        <v>0</v>
      </c>
      <c r="BV86" s="152">
        <f>'Mapeamento de Riscos'!AD44</f>
        <v>0</v>
      </c>
      <c r="BW86" s="149">
        <v>0</v>
      </c>
      <c r="BX86" s="150">
        <f t="shared" si="8"/>
        <v>0</v>
      </c>
    </row>
    <row r="87" spans="9:76" hidden="1" x14ac:dyDescent="0.25">
      <c r="I87" s="4"/>
      <c r="J87" s="4"/>
      <c r="K87" s="153" t="str">
        <f t="shared" si="15"/>
        <v/>
      </c>
      <c r="L87" s="1" t="str">
        <f t="shared" si="15"/>
        <v/>
      </c>
      <c r="M87" s="1" t="str">
        <f t="shared" si="15"/>
        <v/>
      </c>
      <c r="N87" s="1" t="str">
        <f t="shared" si="15"/>
        <v/>
      </c>
      <c r="O87" s="1" t="str">
        <f t="shared" si="15"/>
        <v/>
      </c>
      <c r="P87" s="1" t="str">
        <f t="shared" si="15"/>
        <v/>
      </c>
      <c r="Q87" s="1" t="str">
        <f t="shared" si="15"/>
        <v/>
      </c>
      <c r="R87" s="1" t="str">
        <f t="shared" si="15"/>
        <v/>
      </c>
      <c r="S87" s="1" t="str">
        <f t="shared" si="15"/>
        <v/>
      </c>
      <c r="T87" s="1" t="str">
        <f t="shared" si="15"/>
        <v/>
      </c>
      <c r="U87" s="1" t="str">
        <f t="shared" si="15"/>
        <v/>
      </c>
      <c r="V87" s="1" t="str">
        <f t="shared" si="15"/>
        <v/>
      </c>
      <c r="W87" s="1" t="str">
        <f t="shared" si="15"/>
        <v/>
      </c>
      <c r="X87" s="1" t="str">
        <f t="shared" si="15"/>
        <v/>
      </c>
      <c r="Y87" s="1" t="str">
        <f t="shared" si="15"/>
        <v/>
      </c>
      <c r="Z87" s="1" t="str">
        <f t="shared" si="15"/>
        <v/>
      </c>
      <c r="AA87" s="1" t="str">
        <f t="shared" si="13"/>
        <v/>
      </c>
      <c r="AB87" s="1" t="str">
        <f t="shared" si="13"/>
        <v/>
      </c>
      <c r="AC87" s="1" t="str">
        <f t="shared" si="13"/>
        <v/>
      </c>
      <c r="AD87" s="1" t="str">
        <f t="shared" si="13"/>
        <v/>
      </c>
      <c r="AE87" s="1" t="str">
        <f t="shared" si="13"/>
        <v/>
      </c>
      <c r="AF87" s="1" t="str">
        <f t="shared" si="13"/>
        <v/>
      </c>
      <c r="AG87" s="1" t="str">
        <f t="shared" si="13"/>
        <v/>
      </c>
      <c r="AH87" s="1" t="str">
        <f t="shared" si="13"/>
        <v/>
      </c>
      <c r="AI87" s="146" t="str">
        <f t="shared" si="13"/>
        <v/>
      </c>
      <c r="AJ87" s="4"/>
      <c r="AK87" s="4"/>
      <c r="AL87" s="147" t="s">
        <v>335</v>
      </c>
      <c r="AM87" s="148">
        <f>'Mapeamento de Riscos'!T45</f>
        <v>0</v>
      </c>
      <c r="AN87" s="148">
        <f>'Mapeamento de Riscos'!K45</f>
        <v>0</v>
      </c>
      <c r="AO87" s="149" t="b">
        <f>'Mapeamento de Riscos'!AC45</f>
        <v>0</v>
      </c>
      <c r="AP87" s="150">
        <f t="shared" si="4"/>
        <v>0</v>
      </c>
      <c r="AQ87" s="135">
        <f t="shared" si="5"/>
        <v>0</v>
      </c>
      <c r="AR87" s="151">
        <f t="shared" si="6"/>
        <v>0</v>
      </c>
      <c r="AS87" s="153" t="str">
        <f t="shared" si="16"/>
        <v/>
      </c>
      <c r="AT87" s="1" t="str">
        <f t="shared" si="16"/>
        <v/>
      </c>
      <c r="AU87" s="1" t="str">
        <f t="shared" si="16"/>
        <v/>
      </c>
      <c r="AV87" s="1" t="str">
        <f t="shared" si="16"/>
        <v/>
      </c>
      <c r="AW87" s="1" t="str">
        <f t="shared" si="16"/>
        <v/>
      </c>
      <c r="AX87" s="1" t="str">
        <f t="shared" si="16"/>
        <v/>
      </c>
      <c r="AY87" s="1" t="str">
        <f t="shared" si="16"/>
        <v/>
      </c>
      <c r="AZ87" s="1" t="str">
        <f t="shared" si="16"/>
        <v/>
      </c>
      <c r="BA87" s="1" t="str">
        <f t="shared" si="16"/>
        <v/>
      </c>
      <c r="BB87" s="1" t="str">
        <f t="shared" si="16"/>
        <v/>
      </c>
      <c r="BC87" s="1" t="str">
        <f t="shared" si="16"/>
        <v/>
      </c>
      <c r="BD87" s="1" t="str">
        <f t="shared" si="16"/>
        <v/>
      </c>
      <c r="BE87" s="1" t="str">
        <f t="shared" si="16"/>
        <v/>
      </c>
      <c r="BF87" s="1" t="str">
        <f t="shared" si="16"/>
        <v/>
      </c>
      <c r="BG87" s="1" t="str">
        <f t="shared" si="16"/>
        <v/>
      </c>
      <c r="BH87" s="1" t="str">
        <f t="shared" si="16"/>
        <v/>
      </c>
      <c r="BI87" s="1" t="str">
        <f t="shared" si="14"/>
        <v/>
      </c>
      <c r="BJ87" s="1" t="str">
        <f t="shared" si="14"/>
        <v/>
      </c>
      <c r="BK87" s="1" t="str">
        <f t="shared" si="14"/>
        <v/>
      </c>
      <c r="BL87" s="1" t="str">
        <f t="shared" si="14"/>
        <v/>
      </c>
      <c r="BM87" s="1" t="str">
        <f t="shared" si="14"/>
        <v/>
      </c>
      <c r="BN87" s="1" t="str">
        <f t="shared" si="14"/>
        <v/>
      </c>
      <c r="BO87" s="1" t="str">
        <f t="shared" si="14"/>
        <v/>
      </c>
      <c r="BP87" s="1" t="str">
        <f t="shared" si="14"/>
        <v/>
      </c>
      <c r="BQ87" s="146" t="str">
        <f t="shared" si="14"/>
        <v/>
      </c>
      <c r="BT87" s="147" t="s">
        <v>335</v>
      </c>
      <c r="BU87" s="152">
        <f>'Mapeamento de Riscos'!T45</f>
        <v>0</v>
      </c>
      <c r="BV87" s="152">
        <f>'Mapeamento de Riscos'!AD45</f>
        <v>0</v>
      </c>
      <c r="BW87" s="149">
        <v>0</v>
      </c>
      <c r="BX87" s="150">
        <f t="shared" si="8"/>
        <v>0</v>
      </c>
    </row>
    <row r="88" spans="9:76" hidden="1" x14ac:dyDescent="0.25">
      <c r="I88" s="4"/>
      <c r="J88" s="4"/>
      <c r="K88" s="153" t="str">
        <f t="shared" si="15"/>
        <v/>
      </c>
      <c r="L88" s="1" t="str">
        <f t="shared" si="15"/>
        <v/>
      </c>
      <c r="M88" s="1" t="str">
        <f t="shared" si="15"/>
        <v/>
      </c>
      <c r="N88" s="1" t="str">
        <f t="shared" si="15"/>
        <v/>
      </c>
      <c r="O88" s="1" t="str">
        <f t="shared" si="15"/>
        <v/>
      </c>
      <c r="P88" s="1" t="str">
        <f t="shared" si="15"/>
        <v/>
      </c>
      <c r="Q88" s="1" t="str">
        <f t="shared" si="15"/>
        <v/>
      </c>
      <c r="R88" s="1" t="str">
        <f t="shared" si="15"/>
        <v/>
      </c>
      <c r="S88" s="1" t="str">
        <f t="shared" si="15"/>
        <v/>
      </c>
      <c r="T88" s="1" t="str">
        <f t="shared" si="15"/>
        <v/>
      </c>
      <c r="U88" s="1" t="str">
        <f t="shared" si="15"/>
        <v/>
      </c>
      <c r="V88" s="1" t="str">
        <f t="shared" si="15"/>
        <v/>
      </c>
      <c r="W88" s="1" t="str">
        <f t="shared" si="15"/>
        <v/>
      </c>
      <c r="X88" s="1" t="str">
        <f t="shared" si="15"/>
        <v/>
      </c>
      <c r="Y88" s="1" t="str">
        <f t="shared" si="15"/>
        <v/>
      </c>
      <c r="Z88" s="1" t="str">
        <f t="shared" si="15"/>
        <v/>
      </c>
      <c r="AA88" s="1" t="str">
        <f t="shared" si="13"/>
        <v/>
      </c>
      <c r="AB88" s="1" t="str">
        <f t="shared" si="13"/>
        <v/>
      </c>
      <c r="AC88" s="1" t="str">
        <f t="shared" si="13"/>
        <v/>
      </c>
      <c r="AD88" s="1" t="str">
        <f t="shared" si="13"/>
        <v/>
      </c>
      <c r="AE88" s="1" t="str">
        <f t="shared" si="13"/>
        <v/>
      </c>
      <c r="AF88" s="1" t="str">
        <f t="shared" si="13"/>
        <v/>
      </c>
      <c r="AG88" s="1" t="str">
        <f t="shared" si="13"/>
        <v/>
      </c>
      <c r="AH88" s="1" t="str">
        <f t="shared" si="13"/>
        <v/>
      </c>
      <c r="AI88" s="146" t="str">
        <f t="shared" si="13"/>
        <v/>
      </c>
      <c r="AJ88" s="4"/>
      <c r="AK88" s="4"/>
      <c r="AL88" s="147" t="s">
        <v>336</v>
      </c>
      <c r="AM88" s="148">
        <f>'Mapeamento de Riscos'!T46</f>
        <v>0</v>
      </c>
      <c r="AN88" s="148">
        <f>'Mapeamento de Riscos'!K46</f>
        <v>0</v>
      </c>
      <c r="AO88" s="149" t="b">
        <f>'Mapeamento de Riscos'!AC46</f>
        <v>0</v>
      </c>
      <c r="AP88" s="150">
        <f t="shared" si="4"/>
        <v>0</v>
      </c>
      <c r="AQ88" s="135">
        <f t="shared" si="5"/>
        <v>0</v>
      </c>
      <c r="AR88" s="151">
        <f t="shared" si="6"/>
        <v>0</v>
      </c>
      <c r="AS88" s="153" t="str">
        <f t="shared" si="16"/>
        <v/>
      </c>
      <c r="AT88" s="1" t="str">
        <f t="shared" si="16"/>
        <v/>
      </c>
      <c r="AU88" s="1" t="str">
        <f t="shared" si="16"/>
        <v/>
      </c>
      <c r="AV88" s="1" t="str">
        <f t="shared" si="16"/>
        <v/>
      </c>
      <c r="AW88" s="1" t="str">
        <f t="shared" si="16"/>
        <v/>
      </c>
      <c r="AX88" s="1" t="str">
        <f t="shared" si="16"/>
        <v/>
      </c>
      <c r="AY88" s="1" t="str">
        <f t="shared" si="16"/>
        <v/>
      </c>
      <c r="AZ88" s="1" t="str">
        <f t="shared" si="16"/>
        <v/>
      </c>
      <c r="BA88" s="1" t="str">
        <f t="shared" si="16"/>
        <v/>
      </c>
      <c r="BB88" s="1" t="str">
        <f t="shared" si="16"/>
        <v/>
      </c>
      <c r="BC88" s="1" t="str">
        <f t="shared" si="16"/>
        <v/>
      </c>
      <c r="BD88" s="1" t="str">
        <f t="shared" si="16"/>
        <v/>
      </c>
      <c r="BE88" s="1" t="str">
        <f t="shared" si="16"/>
        <v/>
      </c>
      <c r="BF88" s="1" t="str">
        <f t="shared" si="16"/>
        <v/>
      </c>
      <c r="BG88" s="1" t="str">
        <f t="shared" si="16"/>
        <v/>
      </c>
      <c r="BH88" s="1" t="str">
        <f t="shared" si="16"/>
        <v/>
      </c>
      <c r="BI88" s="1" t="str">
        <f t="shared" si="14"/>
        <v/>
      </c>
      <c r="BJ88" s="1" t="str">
        <f t="shared" si="14"/>
        <v/>
      </c>
      <c r="BK88" s="1" t="str">
        <f t="shared" si="14"/>
        <v/>
      </c>
      <c r="BL88" s="1" t="str">
        <f t="shared" si="14"/>
        <v/>
      </c>
      <c r="BM88" s="1" t="str">
        <f t="shared" si="14"/>
        <v/>
      </c>
      <c r="BN88" s="1" t="str">
        <f t="shared" si="14"/>
        <v/>
      </c>
      <c r="BO88" s="1" t="str">
        <f t="shared" si="14"/>
        <v/>
      </c>
      <c r="BP88" s="1" t="str">
        <f t="shared" si="14"/>
        <v/>
      </c>
      <c r="BQ88" s="146" t="str">
        <f t="shared" si="14"/>
        <v/>
      </c>
      <c r="BT88" s="147" t="s">
        <v>336</v>
      </c>
      <c r="BU88" s="152">
        <f>'Mapeamento de Riscos'!T46</f>
        <v>0</v>
      </c>
      <c r="BV88" s="152">
        <f>'Mapeamento de Riscos'!AD46</f>
        <v>0</v>
      </c>
      <c r="BW88" s="149">
        <v>0</v>
      </c>
      <c r="BX88" s="150">
        <f t="shared" si="8"/>
        <v>0</v>
      </c>
    </row>
    <row r="89" spans="9:76" hidden="1" x14ac:dyDescent="0.25">
      <c r="I89" s="4"/>
      <c r="J89" s="4"/>
      <c r="K89" s="153" t="str">
        <f t="shared" si="15"/>
        <v/>
      </c>
      <c r="L89" s="1" t="str">
        <f t="shared" si="15"/>
        <v/>
      </c>
      <c r="M89" s="1" t="str">
        <f t="shared" si="15"/>
        <v/>
      </c>
      <c r="N89" s="1" t="str">
        <f t="shared" si="15"/>
        <v/>
      </c>
      <c r="O89" s="1" t="str">
        <f t="shared" si="15"/>
        <v/>
      </c>
      <c r="P89" s="1" t="str">
        <f t="shared" si="15"/>
        <v/>
      </c>
      <c r="Q89" s="1" t="str">
        <f t="shared" si="15"/>
        <v/>
      </c>
      <c r="R89" s="1" t="str">
        <f t="shared" si="15"/>
        <v/>
      </c>
      <c r="S89" s="1" t="str">
        <f t="shared" si="15"/>
        <v/>
      </c>
      <c r="T89" s="1" t="str">
        <f t="shared" si="15"/>
        <v/>
      </c>
      <c r="U89" s="1" t="str">
        <f t="shared" si="15"/>
        <v/>
      </c>
      <c r="V89" s="1" t="str">
        <f t="shared" si="15"/>
        <v/>
      </c>
      <c r="W89" s="1" t="str">
        <f t="shared" si="15"/>
        <v/>
      </c>
      <c r="X89" s="1" t="str">
        <f t="shared" si="15"/>
        <v/>
      </c>
      <c r="Y89" s="1" t="str">
        <f t="shared" si="15"/>
        <v/>
      </c>
      <c r="Z89" s="1" t="str">
        <f t="shared" si="15"/>
        <v/>
      </c>
      <c r="AA89" s="1" t="str">
        <f t="shared" si="13"/>
        <v/>
      </c>
      <c r="AB89" s="1" t="str">
        <f t="shared" si="13"/>
        <v/>
      </c>
      <c r="AC89" s="1" t="str">
        <f t="shared" si="13"/>
        <v/>
      </c>
      <c r="AD89" s="1" t="str">
        <f t="shared" si="13"/>
        <v/>
      </c>
      <c r="AE89" s="1" t="str">
        <f t="shared" si="13"/>
        <v/>
      </c>
      <c r="AF89" s="1" t="str">
        <f t="shared" si="13"/>
        <v/>
      </c>
      <c r="AG89" s="1" t="str">
        <f t="shared" si="13"/>
        <v/>
      </c>
      <c r="AH89" s="1" t="str">
        <f t="shared" si="13"/>
        <v/>
      </c>
      <c r="AI89" s="146" t="str">
        <f t="shared" si="13"/>
        <v/>
      </c>
      <c r="AJ89" s="4"/>
      <c r="AK89" s="4"/>
      <c r="AL89" s="147" t="s">
        <v>337</v>
      </c>
      <c r="AM89" s="148">
        <f>'Mapeamento de Riscos'!T47</f>
        <v>0</v>
      </c>
      <c r="AN89" s="148">
        <f>'Mapeamento de Riscos'!K47</f>
        <v>0</v>
      </c>
      <c r="AO89" s="149" t="b">
        <f>'Mapeamento de Riscos'!AC47</f>
        <v>0</v>
      </c>
      <c r="AP89" s="150">
        <f t="shared" si="4"/>
        <v>0</v>
      </c>
      <c r="AQ89" s="135">
        <f t="shared" si="5"/>
        <v>0</v>
      </c>
      <c r="AR89" s="151">
        <f t="shared" si="6"/>
        <v>0</v>
      </c>
      <c r="AS89" s="153" t="str">
        <f t="shared" si="16"/>
        <v/>
      </c>
      <c r="AT89" s="1" t="str">
        <f t="shared" si="16"/>
        <v/>
      </c>
      <c r="AU89" s="1" t="str">
        <f t="shared" si="16"/>
        <v/>
      </c>
      <c r="AV89" s="1" t="str">
        <f t="shared" si="16"/>
        <v/>
      </c>
      <c r="AW89" s="1" t="str">
        <f t="shared" si="16"/>
        <v/>
      </c>
      <c r="AX89" s="1" t="str">
        <f t="shared" si="16"/>
        <v/>
      </c>
      <c r="AY89" s="1" t="str">
        <f t="shared" si="16"/>
        <v/>
      </c>
      <c r="AZ89" s="1" t="str">
        <f t="shared" si="16"/>
        <v/>
      </c>
      <c r="BA89" s="1" t="str">
        <f t="shared" si="16"/>
        <v/>
      </c>
      <c r="BB89" s="1" t="str">
        <f t="shared" si="16"/>
        <v/>
      </c>
      <c r="BC89" s="1" t="str">
        <f t="shared" si="16"/>
        <v/>
      </c>
      <c r="BD89" s="1" t="str">
        <f t="shared" si="16"/>
        <v/>
      </c>
      <c r="BE89" s="1" t="str">
        <f t="shared" si="16"/>
        <v/>
      </c>
      <c r="BF89" s="1" t="str">
        <f t="shared" si="16"/>
        <v/>
      </c>
      <c r="BG89" s="1" t="str">
        <f t="shared" si="16"/>
        <v/>
      </c>
      <c r="BH89" s="1" t="str">
        <f t="shared" si="16"/>
        <v/>
      </c>
      <c r="BI89" s="1" t="str">
        <f t="shared" si="14"/>
        <v/>
      </c>
      <c r="BJ89" s="1" t="str">
        <f t="shared" si="14"/>
        <v/>
      </c>
      <c r="BK89" s="1" t="str">
        <f t="shared" si="14"/>
        <v/>
      </c>
      <c r="BL89" s="1" t="str">
        <f t="shared" si="14"/>
        <v/>
      </c>
      <c r="BM89" s="1" t="str">
        <f t="shared" si="14"/>
        <v/>
      </c>
      <c r="BN89" s="1" t="str">
        <f t="shared" si="14"/>
        <v/>
      </c>
      <c r="BO89" s="1" t="str">
        <f t="shared" si="14"/>
        <v/>
      </c>
      <c r="BP89" s="1" t="str">
        <f t="shared" si="14"/>
        <v/>
      </c>
      <c r="BQ89" s="146" t="str">
        <f t="shared" si="14"/>
        <v/>
      </c>
      <c r="BT89" s="147" t="s">
        <v>337</v>
      </c>
      <c r="BU89" s="152">
        <f>'Mapeamento de Riscos'!T47</f>
        <v>0</v>
      </c>
      <c r="BV89" s="152">
        <f>'Mapeamento de Riscos'!AD47</f>
        <v>0</v>
      </c>
      <c r="BW89" s="149">
        <v>0</v>
      </c>
      <c r="BX89" s="150">
        <f t="shared" si="8"/>
        <v>0</v>
      </c>
    </row>
    <row r="90" spans="9:76" hidden="1" x14ac:dyDescent="0.25">
      <c r="I90" s="4"/>
      <c r="J90" s="4"/>
      <c r="K90" s="153" t="str">
        <f t="shared" si="15"/>
        <v/>
      </c>
      <c r="L90" s="1" t="str">
        <f t="shared" si="15"/>
        <v/>
      </c>
      <c r="M90" s="1" t="str">
        <f t="shared" si="15"/>
        <v/>
      </c>
      <c r="N90" s="1" t="str">
        <f t="shared" si="15"/>
        <v/>
      </c>
      <c r="O90" s="1" t="str">
        <f t="shared" si="15"/>
        <v/>
      </c>
      <c r="P90" s="1" t="str">
        <f t="shared" si="15"/>
        <v/>
      </c>
      <c r="Q90" s="1" t="str">
        <f t="shared" si="15"/>
        <v/>
      </c>
      <c r="R90" s="1" t="str">
        <f t="shared" si="15"/>
        <v/>
      </c>
      <c r="S90" s="1" t="str">
        <f t="shared" si="15"/>
        <v/>
      </c>
      <c r="T90" s="1" t="str">
        <f t="shared" si="15"/>
        <v/>
      </c>
      <c r="U90" s="1" t="str">
        <f t="shared" si="15"/>
        <v/>
      </c>
      <c r="V90" s="1" t="str">
        <f t="shared" si="15"/>
        <v/>
      </c>
      <c r="W90" s="1" t="str">
        <f t="shared" si="15"/>
        <v/>
      </c>
      <c r="X90" s="1" t="str">
        <f t="shared" si="15"/>
        <v/>
      </c>
      <c r="Y90" s="1" t="str">
        <f t="shared" si="15"/>
        <v/>
      </c>
      <c r="Z90" s="1" t="str">
        <f t="shared" si="15"/>
        <v/>
      </c>
      <c r="AA90" s="1" t="str">
        <f t="shared" si="13"/>
        <v/>
      </c>
      <c r="AB90" s="1" t="str">
        <f t="shared" si="13"/>
        <v/>
      </c>
      <c r="AC90" s="1" t="str">
        <f t="shared" si="13"/>
        <v/>
      </c>
      <c r="AD90" s="1" t="str">
        <f t="shared" si="13"/>
        <v/>
      </c>
      <c r="AE90" s="1" t="str">
        <f t="shared" si="13"/>
        <v/>
      </c>
      <c r="AF90" s="1" t="str">
        <f t="shared" si="13"/>
        <v/>
      </c>
      <c r="AG90" s="1" t="str">
        <f t="shared" si="13"/>
        <v/>
      </c>
      <c r="AH90" s="1" t="str">
        <f t="shared" si="13"/>
        <v/>
      </c>
      <c r="AI90" s="146" t="str">
        <f t="shared" si="13"/>
        <v/>
      </c>
      <c r="AJ90" s="4"/>
      <c r="AK90" s="4"/>
      <c r="AL90" s="147" t="s">
        <v>338</v>
      </c>
      <c r="AM90" s="148">
        <f>'Mapeamento de Riscos'!T48</f>
        <v>0</v>
      </c>
      <c r="AN90" s="148">
        <f>'Mapeamento de Riscos'!K48</f>
        <v>0</v>
      </c>
      <c r="AO90" s="149" t="b">
        <f>'Mapeamento de Riscos'!AC48</f>
        <v>0</v>
      </c>
      <c r="AP90" s="150">
        <f t="shared" si="4"/>
        <v>0</v>
      </c>
      <c r="AQ90" s="135">
        <f t="shared" si="5"/>
        <v>0</v>
      </c>
      <c r="AR90" s="151">
        <f t="shared" si="6"/>
        <v>0</v>
      </c>
      <c r="AS90" s="153" t="str">
        <f t="shared" si="16"/>
        <v/>
      </c>
      <c r="AT90" s="1" t="str">
        <f t="shared" si="16"/>
        <v/>
      </c>
      <c r="AU90" s="1" t="str">
        <f t="shared" si="16"/>
        <v/>
      </c>
      <c r="AV90" s="1" t="str">
        <f t="shared" si="16"/>
        <v/>
      </c>
      <c r="AW90" s="1" t="str">
        <f t="shared" si="16"/>
        <v/>
      </c>
      <c r="AX90" s="1" t="str">
        <f t="shared" si="16"/>
        <v/>
      </c>
      <c r="AY90" s="1" t="str">
        <f t="shared" si="16"/>
        <v/>
      </c>
      <c r="AZ90" s="1" t="str">
        <f t="shared" si="16"/>
        <v/>
      </c>
      <c r="BA90" s="1" t="str">
        <f t="shared" si="16"/>
        <v/>
      </c>
      <c r="BB90" s="1" t="str">
        <f t="shared" si="16"/>
        <v/>
      </c>
      <c r="BC90" s="1" t="str">
        <f t="shared" si="16"/>
        <v/>
      </c>
      <c r="BD90" s="1" t="str">
        <f t="shared" si="16"/>
        <v/>
      </c>
      <c r="BE90" s="1" t="str">
        <f t="shared" si="16"/>
        <v/>
      </c>
      <c r="BF90" s="1" t="str">
        <f t="shared" si="16"/>
        <v/>
      </c>
      <c r="BG90" s="1" t="str">
        <f t="shared" si="16"/>
        <v/>
      </c>
      <c r="BH90" s="1" t="str">
        <f t="shared" si="16"/>
        <v/>
      </c>
      <c r="BI90" s="1" t="str">
        <f t="shared" si="14"/>
        <v/>
      </c>
      <c r="BJ90" s="1" t="str">
        <f t="shared" si="14"/>
        <v/>
      </c>
      <c r="BK90" s="1" t="str">
        <f t="shared" si="14"/>
        <v/>
      </c>
      <c r="BL90" s="1" t="str">
        <f t="shared" si="14"/>
        <v/>
      </c>
      <c r="BM90" s="1" t="str">
        <f t="shared" si="14"/>
        <v/>
      </c>
      <c r="BN90" s="1" t="str">
        <f t="shared" si="14"/>
        <v/>
      </c>
      <c r="BO90" s="1" t="str">
        <f t="shared" si="14"/>
        <v/>
      </c>
      <c r="BP90" s="1" t="str">
        <f t="shared" si="14"/>
        <v/>
      </c>
      <c r="BQ90" s="146" t="str">
        <f t="shared" si="14"/>
        <v/>
      </c>
      <c r="BT90" s="147" t="s">
        <v>338</v>
      </c>
      <c r="BU90" s="152">
        <f>'Mapeamento de Riscos'!T48</f>
        <v>0</v>
      </c>
      <c r="BV90" s="152">
        <f>'Mapeamento de Riscos'!AD48</f>
        <v>0</v>
      </c>
      <c r="BW90" s="149">
        <v>0</v>
      </c>
      <c r="BX90" s="150">
        <f t="shared" si="8"/>
        <v>0</v>
      </c>
    </row>
    <row r="91" spans="9:76" hidden="1" x14ac:dyDescent="0.25">
      <c r="I91" s="4"/>
      <c r="J91" s="4"/>
      <c r="K91" s="153" t="str">
        <f t="shared" si="15"/>
        <v/>
      </c>
      <c r="L91" s="1" t="str">
        <f t="shared" si="15"/>
        <v/>
      </c>
      <c r="M91" s="1" t="str">
        <f t="shared" si="15"/>
        <v/>
      </c>
      <c r="N91" s="1" t="str">
        <f t="shared" si="15"/>
        <v/>
      </c>
      <c r="O91" s="1" t="str">
        <f t="shared" si="15"/>
        <v/>
      </c>
      <c r="P91" s="1" t="str">
        <f t="shared" si="15"/>
        <v/>
      </c>
      <c r="Q91" s="1" t="str">
        <f t="shared" si="15"/>
        <v/>
      </c>
      <c r="R91" s="1" t="str">
        <f t="shared" si="15"/>
        <v/>
      </c>
      <c r="S91" s="1" t="str">
        <f t="shared" si="15"/>
        <v/>
      </c>
      <c r="T91" s="1" t="str">
        <f t="shared" si="15"/>
        <v/>
      </c>
      <c r="U91" s="1" t="str">
        <f t="shared" si="15"/>
        <v/>
      </c>
      <c r="V91" s="1" t="str">
        <f t="shared" si="15"/>
        <v/>
      </c>
      <c r="W91" s="1" t="str">
        <f t="shared" si="15"/>
        <v/>
      </c>
      <c r="X91" s="1" t="str">
        <f t="shared" si="15"/>
        <v/>
      </c>
      <c r="Y91" s="1" t="str">
        <f t="shared" si="15"/>
        <v/>
      </c>
      <c r="Z91" s="1" t="str">
        <f t="shared" si="15"/>
        <v/>
      </c>
      <c r="AA91" s="1" t="str">
        <f t="shared" si="13"/>
        <v/>
      </c>
      <c r="AB91" s="1" t="str">
        <f t="shared" si="13"/>
        <v/>
      </c>
      <c r="AC91" s="1" t="str">
        <f t="shared" si="13"/>
        <v/>
      </c>
      <c r="AD91" s="1" t="str">
        <f t="shared" si="13"/>
        <v/>
      </c>
      <c r="AE91" s="1" t="str">
        <f t="shared" si="13"/>
        <v/>
      </c>
      <c r="AF91" s="1" t="str">
        <f t="shared" si="13"/>
        <v/>
      </c>
      <c r="AG91" s="1" t="str">
        <f t="shared" si="13"/>
        <v/>
      </c>
      <c r="AH91" s="1" t="str">
        <f t="shared" si="13"/>
        <v/>
      </c>
      <c r="AI91" s="146" t="str">
        <f t="shared" si="13"/>
        <v/>
      </c>
      <c r="AJ91" s="4"/>
      <c r="AK91" s="4"/>
      <c r="AL91" s="147" t="s">
        <v>339</v>
      </c>
      <c r="AM91" s="148">
        <f>'Mapeamento de Riscos'!T49</f>
        <v>0</v>
      </c>
      <c r="AN91" s="148">
        <f>'Mapeamento de Riscos'!K49</f>
        <v>0</v>
      </c>
      <c r="AO91" s="149" t="b">
        <f>'Mapeamento de Riscos'!AC49</f>
        <v>0</v>
      </c>
      <c r="AP91" s="150">
        <f t="shared" si="4"/>
        <v>0</v>
      </c>
      <c r="AQ91" s="135">
        <f t="shared" si="5"/>
        <v>0</v>
      </c>
      <c r="AR91" s="151">
        <f t="shared" si="6"/>
        <v>0</v>
      </c>
      <c r="AS91" s="153" t="str">
        <f t="shared" si="16"/>
        <v/>
      </c>
      <c r="AT91" s="1" t="str">
        <f t="shared" si="16"/>
        <v/>
      </c>
      <c r="AU91" s="1" t="str">
        <f t="shared" si="16"/>
        <v/>
      </c>
      <c r="AV91" s="1" t="str">
        <f t="shared" si="16"/>
        <v/>
      </c>
      <c r="AW91" s="1" t="str">
        <f t="shared" si="16"/>
        <v/>
      </c>
      <c r="AX91" s="1" t="str">
        <f t="shared" si="16"/>
        <v/>
      </c>
      <c r="AY91" s="1" t="str">
        <f t="shared" si="16"/>
        <v/>
      </c>
      <c r="AZ91" s="1" t="str">
        <f t="shared" si="16"/>
        <v/>
      </c>
      <c r="BA91" s="1" t="str">
        <f t="shared" si="16"/>
        <v/>
      </c>
      <c r="BB91" s="1" t="str">
        <f t="shared" si="16"/>
        <v/>
      </c>
      <c r="BC91" s="1" t="str">
        <f t="shared" si="16"/>
        <v/>
      </c>
      <c r="BD91" s="1" t="str">
        <f t="shared" si="16"/>
        <v/>
      </c>
      <c r="BE91" s="1" t="str">
        <f t="shared" si="16"/>
        <v/>
      </c>
      <c r="BF91" s="1" t="str">
        <f t="shared" si="16"/>
        <v/>
      </c>
      <c r="BG91" s="1" t="str">
        <f t="shared" si="16"/>
        <v/>
      </c>
      <c r="BH91" s="1" t="str">
        <f t="shared" si="16"/>
        <v/>
      </c>
      <c r="BI91" s="1" t="str">
        <f t="shared" si="14"/>
        <v/>
      </c>
      <c r="BJ91" s="1" t="str">
        <f t="shared" si="14"/>
        <v/>
      </c>
      <c r="BK91" s="1" t="str">
        <f t="shared" si="14"/>
        <v/>
      </c>
      <c r="BL91" s="1" t="str">
        <f t="shared" si="14"/>
        <v/>
      </c>
      <c r="BM91" s="1" t="str">
        <f t="shared" si="14"/>
        <v/>
      </c>
      <c r="BN91" s="1" t="str">
        <f t="shared" si="14"/>
        <v/>
      </c>
      <c r="BO91" s="1" t="str">
        <f t="shared" si="14"/>
        <v/>
      </c>
      <c r="BP91" s="1" t="str">
        <f t="shared" si="14"/>
        <v/>
      </c>
      <c r="BQ91" s="146" t="str">
        <f t="shared" si="14"/>
        <v/>
      </c>
      <c r="BT91" s="147" t="s">
        <v>339</v>
      </c>
      <c r="BU91" s="152">
        <f>'Mapeamento de Riscos'!T49</f>
        <v>0</v>
      </c>
      <c r="BV91" s="152">
        <f>'Mapeamento de Riscos'!AD49</f>
        <v>0</v>
      </c>
      <c r="BW91" s="149">
        <v>0</v>
      </c>
      <c r="BX91" s="150">
        <f t="shared" si="8"/>
        <v>0</v>
      </c>
    </row>
    <row r="92" spans="9:76" hidden="1" x14ac:dyDescent="0.25">
      <c r="I92" s="4"/>
      <c r="J92" s="4"/>
      <c r="K92" s="153" t="str">
        <f t="shared" si="15"/>
        <v/>
      </c>
      <c r="L92" s="1" t="str">
        <f t="shared" si="15"/>
        <v/>
      </c>
      <c r="M92" s="1" t="str">
        <f t="shared" si="15"/>
        <v/>
      </c>
      <c r="N92" s="1" t="str">
        <f t="shared" si="15"/>
        <v/>
      </c>
      <c r="O92" s="1" t="str">
        <f t="shared" si="15"/>
        <v/>
      </c>
      <c r="P92" s="1" t="str">
        <f t="shared" si="15"/>
        <v/>
      </c>
      <c r="Q92" s="1" t="str">
        <f t="shared" si="15"/>
        <v/>
      </c>
      <c r="R92" s="1" t="str">
        <f t="shared" si="15"/>
        <v/>
      </c>
      <c r="S92" s="1" t="str">
        <f t="shared" si="15"/>
        <v/>
      </c>
      <c r="T92" s="1" t="str">
        <f t="shared" si="15"/>
        <v/>
      </c>
      <c r="U92" s="1" t="str">
        <f t="shared" si="15"/>
        <v/>
      </c>
      <c r="V92" s="1" t="str">
        <f t="shared" si="15"/>
        <v/>
      </c>
      <c r="W92" s="1" t="str">
        <f t="shared" si="15"/>
        <v/>
      </c>
      <c r="X92" s="1" t="str">
        <f t="shared" si="15"/>
        <v/>
      </c>
      <c r="Y92" s="1" t="str">
        <f t="shared" si="15"/>
        <v/>
      </c>
      <c r="Z92" s="1" t="str">
        <f t="shared" si="15"/>
        <v/>
      </c>
      <c r="AA92" s="1" t="str">
        <f t="shared" si="13"/>
        <v/>
      </c>
      <c r="AB92" s="1" t="str">
        <f t="shared" si="13"/>
        <v/>
      </c>
      <c r="AC92" s="1" t="str">
        <f t="shared" si="13"/>
        <v/>
      </c>
      <c r="AD92" s="1" t="str">
        <f t="shared" si="13"/>
        <v/>
      </c>
      <c r="AE92" s="1" t="str">
        <f t="shared" si="13"/>
        <v/>
      </c>
      <c r="AF92" s="1" t="str">
        <f t="shared" si="13"/>
        <v/>
      </c>
      <c r="AG92" s="1" t="str">
        <f t="shared" si="13"/>
        <v/>
      </c>
      <c r="AH92" s="1" t="str">
        <f t="shared" si="13"/>
        <v/>
      </c>
      <c r="AI92" s="146" t="str">
        <f t="shared" si="13"/>
        <v/>
      </c>
      <c r="AJ92" s="4"/>
      <c r="AK92" s="4"/>
      <c r="AL92" s="147" t="s">
        <v>340</v>
      </c>
      <c r="AM92" s="148">
        <f>'Mapeamento de Riscos'!T50</f>
        <v>0</v>
      </c>
      <c r="AN92" s="148">
        <f>'Mapeamento de Riscos'!K50</f>
        <v>0</v>
      </c>
      <c r="AO92" s="149" t="b">
        <f>'Mapeamento de Riscos'!AC50</f>
        <v>0</v>
      </c>
      <c r="AP92" s="150">
        <f t="shared" si="4"/>
        <v>0</v>
      </c>
      <c r="AQ92" s="135">
        <f t="shared" si="5"/>
        <v>0</v>
      </c>
      <c r="AR92" s="151">
        <f t="shared" si="6"/>
        <v>0</v>
      </c>
      <c r="AS92" s="153" t="str">
        <f t="shared" si="16"/>
        <v/>
      </c>
      <c r="AT92" s="1" t="str">
        <f t="shared" si="16"/>
        <v/>
      </c>
      <c r="AU92" s="1" t="str">
        <f t="shared" si="16"/>
        <v/>
      </c>
      <c r="AV92" s="1" t="str">
        <f t="shared" si="16"/>
        <v/>
      </c>
      <c r="AW92" s="1" t="str">
        <f t="shared" si="16"/>
        <v/>
      </c>
      <c r="AX92" s="1" t="str">
        <f t="shared" si="16"/>
        <v/>
      </c>
      <c r="AY92" s="1" t="str">
        <f t="shared" si="16"/>
        <v/>
      </c>
      <c r="AZ92" s="1" t="str">
        <f t="shared" si="16"/>
        <v/>
      </c>
      <c r="BA92" s="1" t="str">
        <f t="shared" si="16"/>
        <v/>
      </c>
      <c r="BB92" s="1" t="str">
        <f t="shared" si="16"/>
        <v/>
      </c>
      <c r="BC92" s="1" t="str">
        <f t="shared" si="16"/>
        <v/>
      </c>
      <c r="BD92" s="1" t="str">
        <f t="shared" si="16"/>
        <v/>
      </c>
      <c r="BE92" s="1" t="str">
        <f t="shared" si="16"/>
        <v/>
      </c>
      <c r="BF92" s="1" t="str">
        <f t="shared" si="16"/>
        <v/>
      </c>
      <c r="BG92" s="1" t="str">
        <f t="shared" si="16"/>
        <v/>
      </c>
      <c r="BH92" s="1" t="str">
        <f t="shared" si="16"/>
        <v/>
      </c>
      <c r="BI92" s="1" t="str">
        <f t="shared" si="14"/>
        <v/>
      </c>
      <c r="BJ92" s="1" t="str">
        <f t="shared" si="14"/>
        <v/>
      </c>
      <c r="BK92" s="1" t="str">
        <f t="shared" si="14"/>
        <v/>
      </c>
      <c r="BL92" s="1" t="str">
        <f t="shared" si="14"/>
        <v/>
      </c>
      <c r="BM92" s="1" t="str">
        <f t="shared" si="14"/>
        <v/>
      </c>
      <c r="BN92" s="1" t="str">
        <f t="shared" si="14"/>
        <v/>
      </c>
      <c r="BO92" s="1" t="str">
        <f t="shared" si="14"/>
        <v/>
      </c>
      <c r="BP92" s="1" t="str">
        <f t="shared" si="14"/>
        <v/>
      </c>
      <c r="BQ92" s="146" t="str">
        <f t="shared" si="14"/>
        <v/>
      </c>
      <c r="BT92" s="147" t="s">
        <v>340</v>
      </c>
      <c r="BU92" s="152">
        <f>'Mapeamento de Riscos'!T50</f>
        <v>0</v>
      </c>
      <c r="BV92" s="152">
        <f>'Mapeamento de Riscos'!AD50</f>
        <v>0</v>
      </c>
      <c r="BW92" s="149">
        <v>0</v>
      </c>
      <c r="BX92" s="150">
        <f t="shared" si="8"/>
        <v>0</v>
      </c>
    </row>
    <row r="93" spans="9:76" hidden="1" x14ac:dyDescent="0.25">
      <c r="I93" s="4"/>
      <c r="J93" s="4"/>
      <c r="K93" s="153" t="str">
        <f t="shared" si="15"/>
        <v/>
      </c>
      <c r="L93" s="1" t="str">
        <f t="shared" si="15"/>
        <v/>
      </c>
      <c r="M93" s="1" t="str">
        <f t="shared" si="15"/>
        <v/>
      </c>
      <c r="N93" s="1" t="str">
        <f t="shared" si="15"/>
        <v/>
      </c>
      <c r="O93" s="1" t="str">
        <f t="shared" si="15"/>
        <v/>
      </c>
      <c r="P93" s="1" t="str">
        <f t="shared" si="15"/>
        <v/>
      </c>
      <c r="Q93" s="1" t="str">
        <f t="shared" si="15"/>
        <v/>
      </c>
      <c r="R93" s="1" t="str">
        <f t="shared" si="15"/>
        <v/>
      </c>
      <c r="S93" s="1" t="str">
        <f t="shared" si="15"/>
        <v/>
      </c>
      <c r="T93" s="1" t="str">
        <f t="shared" si="15"/>
        <v/>
      </c>
      <c r="U93" s="1" t="str">
        <f t="shared" si="15"/>
        <v/>
      </c>
      <c r="V93" s="1" t="str">
        <f t="shared" si="15"/>
        <v/>
      </c>
      <c r="W93" s="1" t="str">
        <f t="shared" si="15"/>
        <v/>
      </c>
      <c r="X93" s="1" t="str">
        <f t="shared" si="15"/>
        <v/>
      </c>
      <c r="Y93" s="1" t="str">
        <f t="shared" si="15"/>
        <v/>
      </c>
      <c r="Z93" s="1" t="str">
        <f t="shared" si="15"/>
        <v/>
      </c>
      <c r="AA93" s="1" t="str">
        <f t="shared" si="13"/>
        <v/>
      </c>
      <c r="AB93" s="1" t="str">
        <f t="shared" si="13"/>
        <v/>
      </c>
      <c r="AC93" s="1" t="str">
        <f t="shared" si="13"/>
        <v/>
      </c>
      <c r="AD93" s="1" t="str">
        <f t="shared" si="13"/>
        <v/>
      </c>
      <c r="AE93" s="1" t="str">
        <f t="shared" si="13"/>
        <v/>
      </c>
      <c r="AF93" s="1" t="str">
        <f t="shared" si="13"/>
        <v/>
      </c>
      <c r="AG93" s="1" t="str">
        <f t="shared" si="13"/>
        <v/>
      </c>
      <c r="AH93" s="1" t="str">
        <f t="shared" si="13"/>
        <v/>
      </c>
      <c r="AI93" s="146" t="str">
        <f t="shared" si="13"/>
        <v/>
      </c>
      <c r="AJ93" s="4"/>
      <c r="AK93" s="4"/>
      <c r="AL93" s="147" t="s">
        <v>341</v>
      </c>
      <c r="AM93" s="148">
        <f>'Mapeamento de Riscos'!T51</f>
        <v>0</v>
      </c>
      <c r="AN93" s="148">
        <f>'Mapeamento de Riscos'!K51</f>
        <v>0</v>
      </c>
      <c r="AO93" s="149" t="b">
        <f>'Mapeamento de Riscos'!AC51</f>
        <v>0</v>
      </c>
      <c r="AP93" s="150">
        <f t="shared" si="4"/>
        <v>0</v>
      </c>
      <c r="AQ93" s="135">
        <f t="shared" si="5"/>
        <v>0</v>
      </c>
      <c r="AR93" s="151">
        <f t="shared" si="6"/>
        <v>0</v>
      </c>
      <c r="AS93" s="153" t="str">
        <f t="shared" si="16"/>
        <v/>
      </c>
      <c r="AT93" s="1" t="str">
        <f t="shared" si="16"/>
        <v/>
      </c>
      <c r="AU93" s="1" t="str">
        <f t="shared" si="16"/>
        <v/>
      </c>
      <c r="AV93" s="1" t="str">
        <f t="shared" si="16"/>
        <v/>
      </c>
      <c r="AW93" s="1" t="str">
        <f t="shared" si="16"/>
        <v/>
      </c>
      <c r="AX93" s="1" t="str">
        <f t="shared" si="16"/>
        <v/>
      </c>
      <c r="AY93" s="1" t="str">
        <f t="shared" si="16"/>
        <v/>
      </c>
      <c r="AZ93" s="1" t="str">
        <f t="shared" si="16"/>
        <v/>
      </c>
      <c r="BA93" s="1" t="str">
        <f t="shared" si="16"/>
        <v/>
      </c>
      <c r="BB93" s="1" t="str">
        <f t="shared" si="16"/>
        <v/>
      </c>
      <c r="BC93" s="1" t="str">
        <f t="shared" si="16"/>
        <v/>
      </c>
      <c r="BD93" s="1" t="str">
        <f t="shared" si="16"/>
        <v/>
      </c>
      <c r="BE93" s="1" t="str">
        <f t="shared" si="16"/>
        <v/>
      </c>
      <c r="BF93" s="1" t="str">
        <f t="shared" si="16"/>
        <v/>
      </c>
      <c r="BG93" s="1" t="str">
        <f t="shared" si="16"/>
        <v/>
      </c>
      <c r="BH93" s="1" t="str">
        <f t="shared" si="16"/>
        <v/>
      </c>
      <c r="BI93" s="1" t="str">
        <f t="shared" si="14"/>
        <v/>
      </c>
      <c r="BJ93" s="1" t="str">
        <f t="shared" si="14"/>
        <v/>
      </c>
      <c r="BK93" s="1" t="str">
        <f t="shared" si="14"/>
        <v/>
      </c>
      <c r="BL93" s="1" t="str">
        <f t="shared" si="14"/>
        <v/>
      </c>
      <c r="BM93" s="1" t="str">
        <f t="shared" si="14"/>
        <v/>
      </c>
      <c r="BN93" s="1" t="str">
        <f t="shared" si="14"/>
        <v/>
      </c>
      <c r="BO93" s="1" t="str">
        <f t="shared" si="14"/>
        <v/>
      </c>
      <c r="BP93" s="1" t="str">
        <f t="shared" si="14"/>
        <v/>
      </c>
      <c r="BQ93" s="146" t="str">
        <f t="shared" si="14"/>
        <v/>
      </c>
      <c r="BT93" s="147" t="s">
        <v>341</v>
      </c>
      <c r="BU93" s="152">
        <f>'Mapeamento de Riscos'!T51</f>
        <v>0</v>
      </c>
      <c r="BV93" s="152">
        <f>'Mapeamento de Riscos'!AD51</f>
        <v>0</v>
      </c>
      <c r="BW93" s="149">
        <v>0</v>
      </c>
      <c r="BX93" s="150">
        <f t="shared" si="8"/>
        <v>0</v>
      </c>
    </row>
    <row r="94" spans="9:76" hidden="1" x14ac:dyDescent="0.25">
      <c r="I94" s="4"/>
      <c r="J94" s="4"/>
      <c r="K94" s="153" t="str">
        <f t="shared" si="15"/>
        <v/>
      </c>
      <c r="L94" s="1" t="str">
        <f t="shared" si="15"/>
        <v/>
      </c>
      <c r="M94" s="1" t="str">
        <f t="shared" si="15"/>
        <v/>
      </c>
      <c r="N94" s="1" t="str">
        <f t="shared" si="15"/>
        <v/>
      </c>
      <c r="O94" s="1" t="str">
        <f t="shared" si="15"/>
        <v/>
      </c>
      <c r="P94" s="1" t="str">
        <f t="shared" si="15"/>
        <v/>
      </c>
      <c r="Q94" s="1" t="str">
        <f t="shared" si="15"/>
        <v/>
      </c>
      <c r="R94" s="1" t="str">
        <f t="shared" si="15"/>
        <v/>
      </c>
      <c r="S94" s="1" t="str">
        <f t="shared" si="15"/>
        <v/>
      </c>
      <c r="T94" s="1" t="str">
        <f t="shared" si="15"/>
        <v/>
      </c>
      <c r="U94" s="1" t="str">
        <f t="shared" si="15"/>
        <v/>
      </c>
      <c r="V94" s="1" t="str">
        <f t="shared" si="15"/>
        <v/>
      </c>
      <c r="W94" s="1" t="str">
        <f t="shared" si="15"/>
        <v/>
      </c>
      <c r="X94" s="1" t="str">
        <f t="shared" si="15"/>
        <v/>
      </c>
      <c r="Y94" s="1" t="str">
        <f t="shared" si="15"/>
        <v/>
      </c>
      <c r="Z94" s="1" t="str">
        <f t="shared" si="15"/>
        <v/>
      </c>
      <c r="AA94" s="1" t="str">
        <f t="shared" si="13"/>
        <v/>
      </c>
      <c r="AB94" s="1" t="str">
        <f t="shared" si="13"/>
        <v/>
      </c>
      <c r="AC94" s="1" t="str">
        <f t="shared" si="13"/>
        <v/>
      </c>
      <c r="AD94" s="1" t="str">
        <f t="shared" si="13"/>
        <v/>
      </c>
      <c r="AE94" s="1" t="str">
        <f t="shared" si="13"/>
        <v/>
      </c>
      <c r="AF94" s="1" t="str">
        <f t="shared" si="13"/>
        <v/>
      </c>
      <c r="AG94" s="1" t="str">
        <f t="shared" si="13"/>
        <v/>
      </c>
      <c r="AH94" s="1" t="str">
        <f t="shared" si="13"/>
        <v/>
      </c>
      <c r="AI94" s="146" t="str">
        <f t="shared" si="13"/>
        <v/>
      </c>
      <c r="AJ94" s="4"/>
      <c r="AK94" s="4"/>
      <c r="AL94" s="147" t="s">
        <v>342</v>
      </c>
      <c r="AM94" s="148">
        <f>'Mapeamento de Riscos'!T52</f>
        <v>0</v>
      </c>
      <c r="AN94" s="148">
        <f>'Mapeamento de Riscos'!K52</f>
        <v>0</v>
      </c>
      <c r="AO94" s="149" t="b">
        <f>'Mapeamento de Riscos'!AC52</f>
        <v>0</v>
      </c>
      <c r="AP94" s="150">
        <f t="shared" si="4"/>
        <v>0</v>
      </c>
      <c r="AQ94" s="135">
        <f t="shared" si="5"/>
        <v>0</v>
      </c>
      <c r="AR94" s="151">
        <f t="shared" si="6"/>
        <v>0</v>
      </c>
      <c r="AS94" s="153" t="str">
        <f t="shared" si="16"/>
        <v/>
      </c>
      <c r="AT94" s="1" t="str">
        <f t="shared" si="16"/>
        <v/>
      </c>
      <c r="AU94" s="1" t="str">
        <f t="shared" si="16"/>
        <v/>
      </c>
      <c r="AV94" s="1" t="str">
        <f t="shared" si="16"/>
        <v/>
      </c>
      <c r="AW94" s="1" t="str">
        <f t="shared" si="16"/>
        <v/>
      </c>
      <c r="AX94" s="1" t="str">
        <f t="shared" si="16"/>
        <v/>
      </c>
      <c r="AY94" s="1" t="str">
        <f t="shared" si="16"/>
        <v/>
      </c>
      <c r="AZ94" s="1" t="str">
        <f t="shared" si="16"/>
        <v/>
      </c>
      <c r="BA94" s="1" t="str">
        <f t="shared" si="16"/>
        <v/>
      </c>
      <c r="BB94" s="1" t="str">
        <f t="shared" si="16"/>
        <v/>
      </c>
      <c r="BC94" s="1" t="str">
        <f t="shared" si="16"/>
        <v/>
      </c>
      <c r="BD94" s="1" t="str">
        <f t="shared" si="16"/>
        <v/>
      </c>
      <c r="BE94" s="1" t="str">
        <f t="shared" si="16"/>
        <v/>
      </c>
      <c r="BF94" s="1" t="str">
        <f t="shared" si="16"/>
        <v/>
      </c>
      <c r="BG94" s="1" t="str">
        <f t="shared" si="16"/>
        <v/>
      </c>
      <c r="BH94" s="1" t="str">
        <f t="shared" si="16"/>
        <v/>
      </c>
      <c r="BI94" s="1" t="str">
        <f t="shared" si="14"/>
        <v/>
      </c>
      <c r="BJ94" s="1" t="str">
        <f t="shared" si="14"/>
        <v/>
      </c>
      <c r="BK94" s="1" t="str">
        <f t="shared" si="14"/>
        <v/>
      </c>
      <c r="BL94" s="1" t="str">
        <f t="shared" si="14"/>
        <v/>
      </c>
      <c r="BM94" s="1" t="str">
        <f t="shared" si="14"/>
        <v/>
      </c>
      <c r="BN94" s="1" t="str">
        <f t="shared" si="14"/>
        <v/>
      </c>
      <c r="BO94" s="1" t="str">
        <f t="shared" si="14"/>
        <v/>
      </c>
      <c r="BP94" s="1" t="str">
        <f t="shared" si="14"/>
        <v/>
      </c>
      <c r="BQ94" s="146" t="str">
        <f t="shared" si="14"/>
        <v/>
      </c>
      <c r="BT94" s="147" t="s">
        <v>342</v>
      </c>
      <c r="BU94" s="152">
        <f>'Mapeamento de Riscos'!T52</f>
        <v>0</v>
      </c>
      <c r="BV94" s="152">
        <f>'Mapeamento de Riscos'!AD52</f>
        <v>0</v>
      </c>
      <c r="BW94" s="149">
        <v>0</v>
      </c>
      <c r="BX94" s="150">
        <f t="shared" si="8"/>
        <v>0</v>
      </c>
    </row>
    <row r="95" spans="9:76" hidden="1" x14ac:dyDescent="0.25">
      <c r="I95" s="4"/>
      <c r="J95" s="4"/>
      <c r="K95" s="153" t="str">
        <f t="shared" si="15"/>
        <v/>
      </c>
      <c r="L95" s="1" t="str">
        <f t="shared" si="15"/>
        <v/>
      </c>
      <c r="M95" s="1" t="str">
        <f t="shared" si="15"/>
        <v/>
      </c>
      <c r="N95" s="1" t="str">
        <f t="shared" si="15"/>
        <v/>
      </c>
      <c r="O95" s="1" t="str">
        <f t="shared" si="15"/>
        <v/>
      </c>
      <c r="P95" s="1" t="str">
        <f t="shared" si="15"/>
        <v/>
      </c>
      <c r="Q95" s="1" t="str">
        <f t="shared" si="15"/>
        <v/>
      </c>
      <c r="R95" s="1" t="str">
        <f t="shared" si="15"/>
        <v/>
      </c>
      <c r="S95" s="1" t="str">
        <f t="shared" si="15"/>
        <v/>
      </c>
      <c r="T95" s="1" t="str">
        <f t="shared" si="15"/>
        <v/>
      </c>
      <c r="U95" s="1" t="str">
        <f t="shared" si="15"/>
        <v/>
      </c>
      <c r="V95" s="1" t="str">
        <f t="shared" si="15"/>
        <v/>
      </c>
      <c r="W95" s="1" t="str">
        <f t="shared" si="15"/>
        <v/>
      </c>
      <c r="X95" s="1" t="str">
        <f t="shared" si="15"/>
        <v/>
      </c>
      <c r="Y95" s="1" t="str">
        <f t="shared" si="15"/>
        <v/>
      </c>
      <c r="Z95" s="1" t="str">
        <f t="shared" si="15"/>
        <v/>
      </c>
      <c r="AA95" s="1" t="str">
        <f t="shared" si="13"/>
        <v/>
      </c>
      <c r="AB95" s="1" t="str">
        <f t="shared" si="13"/>
        <v/>
      </c>
      <c r="AC95" s="1" t="str">
        <f t="shared" si="13"/>
        <v/>
      </c>
      <c r="AD95" s="1" t="str">
        <f t="shared" si="13"/>
        <v/>
      </c>
      <c r="AE95" s="1" t="str">
        <f t="shared" si="13"/>
        <v/>
      </c>
      <c r="AF95" s="1" t="str">
        <f t="shared" si="13"/>
        <v/>
      </c>
      <c r="AG95" s="1" t="str">
        <f t="shared" si="13"/>
        <v/>
      </c>
      <c r="AH95" s="1" t="str">
        <f t="shared" si="13"/>
        <v/>
      </c>
      <c r="AI95" s="146" t="str">
        <f t="shared" si="13"/>
        <v/>
      </c>
      <c r="AJ95" s="4"/>
      <c r="AK95" s="4"/>
      <c r="AL95" s="147" t="s">
        <v>343</v>
      </c>
      <c r="AM95" s="148">
        <f>'Mapeamento de Riscos'!T53</f>
        <v>0</v>
      </c>
      <c r="AN95" s="148">
        <f>'Mapeamento de Riscos'!K53</f>
        <v>0</v>
      </c>
      <c r="AO95" s="149" t="b">
        <f>'Mapeamento de Riscos'!AC53</f>
        <v>0</v>
      </c>
      <c r="AP95" s="150">
        <f t="shared" si="4"/>
        <v>0</v>
      </c>
      <c r="AQ95" s="135">
        <f t="shared" si="5"/>
        <v>0</v>
      </c>
      <c r="AR95" s="151">
        <f t="shared" si="6"/>
        <v>0</v>
      </c>
      <c r="AS95" s="153" t="str">
        <f t="shared" si="16"/>
        <v/>
      </c>
      <c r="AT95" s="1" t="str">
        <f t="shared" si="16"/>
        <v/>
      </c>
      <c r="AU95" s="1" t="str">
        <f t="shared" si="16"/>
        <v/>
      </c>
      <c r="AV95" s="1" t="str">
        <f t="shared" si="16"/>
        <v/>
      </c>
      <c r="AW95" s="1" t="str">
        <f t="shared" si="16"/>
        <v/>
      </c>
      <c r="AX95" s="1" t="str">
        <f t="shared" si="16"/>
        <v/>
      </c>
      <c r="AY95" s="1" t="str">
        <f t="shared" si="16"/>
        <v/>
      </c>
      <c r="AZ95" s="1" t="str">
        <f t="shared" si="16"/>
        <v/>
      </c>
      <c r="BA95" s="1" t="str">
        <f t="shared" si="16"/>
        <v/>
      </c>
      <c r="BB95" s="1" t="str">
        <f t="shared" si="16"/>
        <v/>
      </c>
      <c r="BC95" s="1" t="str">
        <f t="shared" si="16"/>
        <v/>
      </c>
      <c r="BD95" s="1" t="str">
        <f t="shared" si="16"/>
        <v/>
      </c>
      <c r="BE95" s="1" t="str">
        <f t="shared" si="16"/>
        <v/>
      </c>
      <c r="BF95" s="1" t="str">
        <f t="shared" si="16"/>
        <v/>
      </c>
      <c r="BG95" s="1" t="str">
        <f t="shared" si="16"/>
        <v/>
      </c>
      <c r="BH95" s="1" t="str">
        <f t="shared" si="16"/>
        <v/>
      </c>
      <c r="BI95" s="1" t="str">
        <f t="shared" si="14"/>
        <v/>
      </c>
      <c r="BJ95" s="1" t="str">
        <f t="shared" si="14"/>
        <v/>
      </c>
      <c r="BK95" s="1" t="str">
        <f t="shared" si="14"/>
        <v/>
      </c>
      <c r="BL95" s="1" t="str">
        <f t="shared" si="14"/>
        <v/>
      </c>
      <c r="BM95" s="1" t="str">
        <f t="shared" si="14"/>
        <v/>
      </c>
      <c r="BN95" s="1" t="str">
        <f t="shared" si="14"/>
        <v/>
      </c>
      <c r="BO95" s="1" t="str">
        <f t="shared" si="14"/>
        <v/>
      </c>
      <c r="BP95" s="1" t="str">
        <f t="shared" si="14"/>
        <v/>
      </c>
      <c r="BQ95" s="146" t="str">
        <f t="shared" si="14"/>
        <v/>
      </c>
      <c r="BT95" s="147" t="s">
        <v>343</v>
      </c>
      <c r="BU95" s="152">
        <f>'Mapeamento de Riscos'!T53</f>
        <v>0</v>
      </c>
      <c r="BV95" s="152">
        <f>'Mapeamento de Riscos'!AD53</f>
        <v>0</v>
      </c>
      <c r="BW95" s="149">
        <v>0</v>
      </c>
      <c r="BX95" s="150">
        <f t="shared" si="8"/>
        <v>0</v>
      </c>
    </row>
    <row r="96" spans="9:76" hidden="1" x14ac:dyDescent="0.25">
      <c r="I96" s="4"/>
      <c r="J96" s="4"/>
      <c r="K96" s="153" t="str">
        <f t="shared" si="15"/>
        <v/>
      </c>
      <c r="L96" s="1" t="str">
        <f t="shared" si="15"/>
        <v/>
      </c>
      <c r="M96" s="1" t="str">
        <f t="shared" si="15"/>
        <v/>
      </c>
      <c r="N96" s="1" t="str">
        <f t="shared" si="15"/>
        <v/>
      </c>
      <c r="O96" s="1" t="str">
        <f t="shared" si="15"/>
        <v/>
      </c>
      <c r="P96" s="1" t="str">
        <f t="shared" si="15"/>
        <v/>
      </c>
      <c r="Q96" s="1" t="str">
        <f t="shared" si="15"/>
        <v/>
      </c>
      <c r="R96" s="1" t="str">
        <f t="shared" si="15"/>
        <v/>
      </c>
      <c r="S96" s="1" t="str">
        <f t="shared" si="15"/>
        <v/>
      </c>
      <c r="T96" s="1" t="str">
        <f t="shared" si="15"/>
        <v/>
      </c>
      <c r="U96" s="1" t="str">
        <f t="shared" si="15"/>
        <v/>
      </c>
      <c r="V96" s="1" t="str">
        <f t="shared" si="15"/>
        <v/>
      </c>
      <c r="W96" s="1" t="str">
        <f t="shared" si="15"/>
        <v/>
      </c>
      <c r="X96" s="1" t="str">
        <f t="shared" si="15"/>
        <v/>
      </c>
      <c r="Y96" s="1" t="str">
        <f t="shared" si="15"/>
        <v/>
      </c>
      <c r="Z96" s="1" t="str">
        <f t="shared" si="15"/>
        <v/>
      </c>
      <c r="AA96" s="1" t="str">
        <f t="shared" si="13"/>
        <v/>
      </c>
      <c r="AB96" s="1" t="str">
        <f t="shared" si="13"/>
        <v/>
      </c>
      <c r="AC96" s="1" t="str">
        <f t="shared" si="13"/>
        <v/>
      </c>
      <c r="AD96" s="1" t="str">
        <f t="shared" si="13"/>
        <v/>
      </c>
      <c r="AE96" s="1" t="str">
        <f t="shared" si="13"/>
        <v/>
      </c>
      <c r="AF96" s="1" t="str">
        <f t="shared" si="13"/>
        <v/>
      </c>
      <c r="AG96" s="1" t="str">
        <f t="shared" si="13"/>
        <v/>
      </c>
      <c r="AH96" s="1" t="str">
        <f t="shared" si="13"/>
        <v/>
      </c>
      <c r="AI96" s="146" t="str">
        <f t="shared" si="13"/>
        <v/>
      </c>
      <c r="AJ96" s="4"/>
      <c r="AK96" s="4"/>
      <c r="AL96" s="147" t="s">
        <v>344</v>
      </c>
      <c r="AM96" s="148">
        <f>'Mapeamento de Riscos'!T54</f>
        <v>0</v>
      </c>
      <c r="AN96" s="148">
        <f>'Mapeamento de Riscos'!K54</f>
        <v>0</v>
      </c>
      <c r="AO96" s="149" t="b">
        <f>'Mapeamento de Riscos'!AC54</f>
        <v>0</v>
      </c>
      <c r="AP96" s="150">
        <f t="shared" si="4"/>
        <v>0</v>
      </c>
      <c r="AQ96" s="135">
        <f t="shared" si="5"/>
        <v>0</v>
      </c>
      <c r="AR96" s="151">
        <f t="shared" si="6"/>
        <v>0</v>
      </c>
      <c r="AS96" s="153" t="str">
        <f t="shared" si="16"/>
        <v/>
      </c>
      <c r="AT96" s="1" t="str">
        <f t="shared" si="16"/>
        <v/>
      </c>
      <c r="AU96" s="1" t="str">
        <f t="shared" si="16"/>
        <v/>
      </c>
      <c r="AV96" s="1" t="str">
        <f t="shared" si="16"/>
        <v/>
      </c>
      <c r="AW96" s="1" t="str">
        <f t="shared" si="16"/>
        <v/>
      </c>
      <c r="AX96" s="1" t="str">
        <f t="shared" si="16"/>
        <v/>
      </c>
      <c r="AY96" s="1" t="str">
        <f t="shared" si="16"/>
        <v/>
      </c>
      <c r="AZ96" s="1" t="str">
        <f t="shared" si="16"/>
        <v/>
      </c>
      <c r="BA96" s="1" t="str">
        <f t="shared" si="16"/>
        <v/>
      </c>
      <c r="BB96" s="1" t="str">
        <f t="shared" si="16"/>
        <v/>
      </c>
      <c r="BC96" s="1" t="str">
        <f t="shared" si="16"/>
        <v/>
      </c>
      <c r="BD96" s="1" t="str">
        <f t="shared" si="16"/>
        <v/>
      </c>
      <c r="BE96" s="1" t="str">
        <f t="shared" si="16"/>
        <v/>
      </c>
      <c r="BF96" s="1" t="str">
        <f t="shared" si="16"/>
        <v/>
      </c>
      <c r="BG96" s="1" t="str">
        <f t="shared" si="16"/>
        <v/>
      </c>
      <c r="BH96" s="1" t="str">
        <f t="shared" si="16"/>
        <v/>
      </c>
      <c r="BI96" s="1" t="str">
        <f t="shared" si="14"/>
        <v/>
      </c>
      <c r="BJ96" s="1" t="str">
        <f t="shared" si="14"/>
        <v/>
      </c>
      <c r="BK96" s="1" t="str">
        <f t="shared" si="14"/>
        <v/>
      </c>
      <c r="BL96" s="1" t="str">
        <f t="shared" si="14"/>
        <v/>
      </c>
      <c r="BM96" s="1" t="str">
        <f t="shared" si="14"/>
        <v/>
      </c>
      <c r="BN96" s="1" t="str">
        <f t="shared" si="14"/>
        <v/>
      </c>
      <c r="BO96" s="1" t="str">
        <f t="shared" si="14"/>
        <v/>
      </c>
      <c r="BP96" s="1" t="str">
        <f t="shared" si="14"/>
        <v/>
      </c>
      <c r="BQ96" s="146" t="str">
        <f t="shared" si="14"/>
        <v/>
      </c>
      <c r="BT96" s="147" t="s">
        <v>344</v>
      </c>
      <c r="BU96" s="152">
        <f>'Mapeamento de Riscos'!T54</f>
        <v>0</v>
      </c>
      <c r="BV96" s="152">
        <f>'Mapeamento de Riscos'!AD54</f>
        <v>0</v>
      </c>
      <c r="BW96" s="149">
        <v>0</v>
      </c>
      <c r="BX96" s="150">
        <f t="shared" si="8"/>
        <v>0</v>
      </c>
    </row>
    <row r="97" spans="9:76" hidden="1" x14ac:dyDescent="0.25">
      <c r="I97" s="4"/>
      <c r="J97" s="4"/>
      <c r="K97" s="153" t="str">
        <f t="shared" si="15"/>
        <v/>
      </c>
      <c r="L97" s="1" t="str">
        <f t="shared" si="15"/>
        <v/>
      </c>
      <c r="M97" s="1" t="str">
        <f t="shared" si="15"/>
        <v/>
      </c>
      <c r="N97" s="1" t="str">
        <f t="shared" si="15"/>
        <v/>
      </c>
      <c r="O97" s="1" t="str">
        <f t="shared" si="15"/>
        <v/>
      </c>
      <c r="P97" s="1" t="str">
        <f t="shared" si="15"/>
        <v/>
      </c>
      <c r="Q97" s="1" t="str">
        <f t="shared" si="15"/>
        <v/>
      </c>
      <c r="R97" s="1" t="str">
        <f t="shared" si="15"/>
        <v/>
      </c>
      <c r="S97" s="1" t="str">
        <f t="shared" si="15"/>
        <v/>
      </c>
      <c r="T97" s="1" t="str">
        <f t="shared" si="15"/>
        <v/>
      </c>
      <c r="U97" s="1" t="str">
        <f t="shared" si="15"/>
        <v/>
      </c>
      <c r="V97" s="1" t="str">
        <f t="shared" si="15"/>
        <v/>
      </c>
      <c r="W97" s="1" t="str">
        <f t="shared" si="15"/>
        <v/>
      </c>
      <c r="X97" s="1" t="str">
        <f t="shared" si="15"/>
        <v/>
      </c>
      <c r="Y97" s="1" t="str">
        <f t="shared" si="15"/>
        <v/>
      </c>
      <c r="Z97" s="1" t="str">
        <f t="shared" si="15"/>
        <v/>
      </c>
      <c r="AA97" s="1" t="str">
        <f t="shared" si="13"/>
        <v/>
      </c>
      <c r="AB97" s="1" t="str">
        <f t="shared" si="13"/>
        <v/>
      </c>
      <c r="AC97" s="1" t="str">
        <f t="shared" si="13"/>
        <v/>
      </c>
      <c r="AD97" s="1" t="str">
        <f t="shared" si="13"/>
        <v/>
      </c>
      <c r="AE97" s="1" t="str">
        <f t="shared" si="13"/>
        <v/>
      </c>
      <c r="AF97" s="1" t="str">
        <f t="shared" si="13"/>
        <v/>
      </c>
      <c r="AG97" s="1" t="str">
        <f t="shared" si="13"/>
        <v/>
      </c>
      <c r="AH97" s="1" t="str">
        <f t="shared" si="13"/>
        <v/>
      </c>
      <c r="AI97" s="146" t="str">
        <f t="shared" si="13"/>
        <v/>
      </c>
      <c r="AJ97" s="4"/>
      <c r="AK97" s="4"/>
      <c r="AL97" s="147" t="s">
        <v>345</v>
      </c>
      <c r="AM97" s="148">
        <f>'Mapeamento de Riscos'!T55</f>
        <v>0</v>
      </c>
      <c r="AN97" s="148">
        <f>'Mapeamento de Riscos'!K55</f>
        <v>0</v>
      </c>
      <c r="AO97" s="149" t="b">
        <f>'Mapeamento de Riscos'!AC55</f>
        <v>0</v>
      </c>
      <c r="AP97" s="150">
        <f t="shared" si="4"/>
        <v>0</v>
      </c>
      <c r="AQ97" s="135">
        <f t="shared" si="5"/>
        <v>0</v>
      </c>
      <c r="AR97" s="151">
        <f t="shared" si="6"/>
        <v>0</v>
      </c>
      <c r="AS97" s="153" t="str">
        <f t="shared" si="16"/>
        <v/>
      </c>
      <c r="AT97" s="1" t="str">
        <f t="shared" si="16"/>
        <v/>
      </c>
      <c r="AU97" s="1" t="str">
        <f t="shared" si="16"/>
        <v/>
      </c>
      <c r="AV97" s="1" t="str">
        <f t="shared" si="16"/>
        <v/>
      </c>
      <c r="AW97" s="1" t="str">
        <f t="shared" si="16"/>
        <v/>
      </c>
      <c r="AX97" s="1" t="str">
        <f t="shared" si="16"/>
        <v/>
      </c>
      <c r="AY97" s="1" t="str">
        <f t="shared" si="16"/>
        <v/>
      </c>
      <c r="AZ97" s="1" t="str">
        <f t="shared" si="16"/>
        <v/>
      </c>
      <c r="BA97" s="1" t="str">
        <f t="shared" si="16"/>
        <v/>
      </c>
      <c r="BB97" s="1" t="str">
        <f t="shared" si="16"/>
        <v/>
      </c>
      <c r="BC97" s="1" t="str">
        <f t="shared" si="16"/>
        <v/>
      </c>
      <c r="BD97" s="1" t="str">
        <f t="shared" si="16"/>
        <v/>
      </c>
      <c r="BE97" s="1" t="str">
        <f t="shared" si="16"/>
        <v/>
      </c>
      <c r="BF97" s="1" t="str">
        <f t="shared" si="16"/>
        <v/>
      </c>
      <c r="BG97" s="1" t="str">
        <f t="shared" si="16"/>
        <v/>
      </c>
      <c r="BH97" s="1" t="str">
        <f t="shared" si="16"/>
        <v/>
      </c>
      <c r="BI97" s="1" t="str">
        <f t="shared" si="14"/>
        <v/>
      </c>
      <c r="BJ97" s="1" t="str">
        <f t="shared" si="14"/>
        <v/>
      </c>
      <c r="BK97" s="1" t="str">
        <f t="shared" si="14"/>
        <v/>
      </c>
      <c r="BL97" s="1" t="str">
        <f t="shared" si="14"/>
        <v/>
      </c>
      <c r="BM97" s="1" t="str">
        <f t="shared" si="14"/>
        <v/>
      </c>
      <c r="BN97" s="1" t="str">
        <f t="shared" si="14"/>
        <v/>
      </c>
      <c r="BO97" s="1" t="str">
        <f t="shared" si="14"/>
        <v/>
      </c>
      <c r="BP97" s="1" t="str">
        <f t="shared" si="14"/>
        <v/>
      </c>
      <c r="BQ97" s="146" t="str">
        <f t="shared" si="14"/>
        <v/>
      </c>
      <c r="BT97" s="147" t="s">
        <v>345</v>
      </c>
      <c r="BU97" s="152">
        <f>'Mapeamento de Riscos'!T55</f>
        <v>0</v>
      </c>
      <c r="BV97" s="152">
        <f>'Mapeamento de Riscos'!AD55</f>
        <v>0</v>
      </c>
      <c r="BW97" s="149">
        <v>0</v>
      </c>
      <c r="BX97" s="150">
        <f t="shared" si="8"/>
        <v>0</v>
      </c>
    </row>
    <row r="98" spans="9:76" hidden="1" x14ac:dyDescent="0.25">
      <c r="I98" s="4"/>
      <c r="J98" s="4"/>
      <c r="K98" s="153" t="str">
        <f t="shared" si="15"/>
        <v/>
      </c>
      <c r="L98" s="1" t="str">
        <f t="shared" si="15"/>
        <v/>
      </c>
      <c r="M98" s="1" t="str">
        <f t="shared" si="15"/>
        <v/>
      </c>
      <c r="N98" s="1" t="str">
        <f t="shared" si="15"/>
        <v/>
      </c>
      <c r="O98" s="1" t="str">
        <f t="shared" si="15"/>
        <v/>
      </c>
      <c r="P98" s="1" t="str">
        <f t="shared" si="15"/>
        <v/>
      </c>
      <c r="Q98" s="1" t="str">
        <f t="shared" si="15"/>
        <v/>
      </c>
      <c r="R98" s="1" t="str">
        <f t="shared" si="15"/>
        <v/>
      </c>
      <c r="S98" s="1" t="str">
        <f t="shared" si="15"/>
        <v/>
      </c>
      <c r="T98" s="1" t="str">
        <f t="shared" si="15"/>
        <v/>
      </c>
      <c r="U98" s="1" t="str">
        <f t="shared" si="15"/>
        <v/>
      </c>
      <c r="V98" s="1" t="str">
        <f t="shared" si="15"/>
        <v/>
      </c>
      <c r="W98" s="1" t="str">
        <f t="shared" si="15"/>
        <v/>
      </c>
      <c r="X98" s="1" t="str">
        <f t="shared" si="15"/>
        <v/>
      </c>
      <c r="Y98" s="1" t="str">
        <f t="shared" si="15"/>
        <v/>
      </c>
      <c r="Z98" s="1" t="str">
        <f t="shared" ref="Z98:AI98" si="17">IF($AP98=Z$49,$AL98,"")</f>
        <v/>
      </c>
      <c r="AA98" s="1" t="str">
        <f t="shared" si="17"/>
        <v/>
      </c>
      <c r="AB98" s="1" t="str">
        <f t="shared" si="17"/>
        <v/>
      </c>
      <c r="AC98" s="1" t="str">
        <f t="shared" si="17"/>
        <v/>
      </c>
      <c r="AD98" s="1" t="str">
        <f t="shared" si="17"/>
        <v/>
      </c>
      <c r="AE98" s="1" t="str">
        <f t="shared" si="17"/>
        <v/>
      </c>
      <c r="AF98" s="1" t="str">
        <f t="shared" si="17"/>
        <v/>
      </c>
      <c r="AG98" s="1" t="str">
        <f t="shared" si="17"/>
        <v/>
      </c>
      <c r="AH98" s="1" t="str">
        <f t="shared" si="17"/>
        <v/>
      </c>
      <c r="AI98" s="146" t="str">
        <f t="shared" si="17"/>
        <v/>
      </c>
      <c r="AJ98" s="4"/>
      <c r="AK98" s="4"/>
      <c r="AL98" s="147" t="s">
        <v>346</v>
      </c>
      <c r="AM98" s="148">
        <f>'Mapeamento de Riscos'!T56</f>
        <v>0</v>
      </c>
      <c r="AN98" s="148">
        <f>'Mapeamento de Riscos'!K56</f>
        <v>0</v>
      </c>
      <c r="AO98" s="149" t="b">
        <f>'Mapeamento de Riscos'!AC56</f>
        <v>0</v>
      </c>
      <c r="AP98" s="150">
        <f t="shared" si="4"/>
        <v>0</v>
      </c>
      <c r="AQ98" s="135">
        <f t="shared" si="5"/>
        <v>0</v>
      </c>
      <c r="AR98" s="151">
        <f t="shared" si="6"/>
        <v>0</v>
      </c>
      <c r="AS98" s="153" t="str">
        <f t="shared" si="16"/>
        <v/>
      </c>
      <c r="AT98" s="1" t="str">
        <f t="shared" si="16"/>
        <v/>
      </c>
      <c r="AU98" s="1" t="str">
        <f t="shared" si="16"/>
        <v/>
      </c>
      <c r="AV98" s="1" t="str">
        <f t="shared" si="16"/>
        <v/>
      </c>
      <c r="AW98" s="1" t="str">
        <f t="shared" si="16"/>
        <v/>
      </c>
      <c r="AX98" s="1" t="str">
        <f t="shared" si="16"/>
        <v/>
      </c>
      <c r="AY98" s="1" t="str">
        <f t="shared" si="16"/>
        <v/>
      </c>
      <c r="AZ98" s="1" t="str">
        <f t="shared" si="16"/>
        <v/>
      </c>
      <c r="BA98" s="1" t="str">
        <f t="shared" si="16"/>
        <v/>
      </c>
      <c r="BB98" s="1" t="str">
        <f t="shared" si="16"/>
        <v/>
      </c>
      <c r="BC98" s="1" t="str">
        <f t="shared" si="16"/>
        <v/>
      </c>
      <c r="BD98" s="1" t="str">
        <f t="shared" si="16"/>
        <v/>
      </c>
      <c r="BE98" s="1" t="str">
        <f t="shared" si="16"/>
        <v/>
      </c>
      <c r="BF98" s="1" t="str">
        <f t="shared" si="16"/>
        <v/>
      </c>
      <c r="BG98" s="1" t="str">
        <f t="shared" si="16"/>
        <v/>
      </c>
      <c r="BH98" s="1" t="str">
        <f t="shared" ref="BH98:BQ99" si="18">IF($BX98=BH$49,$BT98,"")</f>
        <v/>
      </c>
      <c r="BI98" s="1" t="str">
        <f t="shared" si="18"/>
        <v/>
      </c>
      <c r="BJ98" s="1" t="str">
        <f t="shared" si="18"/>
        <v/>
      </c>
      <c r="BK98" s="1" t="str">
        <f t="shared" si="18"/>
        <v/>
      </c>
      <c r="BL98" s="1" t="str">
        <f t="shared" si="18"/>
        <v/>
      </c>
      <c r="BM98" s="1" t="str">
        <f t="shared" si="18"/>
        <v/>
      </c>
      <c r="BN98" s="1" t="str">
        <f t="shared" si="18"/>
        <v/>
      </c>
      <c r="BO98" s="1" t="str">
        <f t="shared" si="18"/>
        <v/>
      </c>
      <c r="BP98" s="1" t="str">
        <f t="shared" si="18"/>
        <v/>
      </c>
      <c r="BQ98" s="146" t="str">
        <f t="shared" si="18"/>
        <v/>
      </c>
      <c r="BT98" s="147" t="s">
        <v>346</v>
      </c>
      <c r="BU98" s="152">
        <f>'Mapeamento de Riscos'!T56</f>
        <v>0</v>
      </c>
      <c r="BV98" s="152">
        <f>'Mapeamento de Riscos'!AD56</f>
        <v>0</v>
      </c>
      <c r="BW98" s="149">
        <v>0</v>
      </c>
      <c r="BX98" s="150">
        <f t="shared" si="8"/>
        <v>0</v>
      </c>
    </row>
    <row r="99" spans="9:76" ht="15.75" hidden="1" thickBot="1" x14ac:dyDescent="0.3">
      <c r="I99" s="4"/>
      <c r="J99" s="4"/>
      <c r="K99" s="154" t="str">
        <f t="shared" ref="K99:AI99" si="19">IF($AP99=K$49,$AL99,"")</f>
        <v/>
      </c>
      <c r="L99" s="155" t="str">
        <f t="shared" si="19"/>
        <v/>
      </c>
      <c r="M99" s="155" t="str">
        <f t="shared" si="19"/>
        <v/>
      </c>
      <c r="N99" s="155" t="str">
        <f t="shared" si="19"/>
        <v/>
      </c>
      <c r="O99" s="155" t="str">
        <f t="shared" si="19"/>
        <v/>
      </c>
      <c r="P99" s="155" t="str">
        <f t="shared" si="19"/>
        <v/>
      </c>
      <c r="Q99" s="155" t="str">
        <f t="shared" si="19"/>
        <v/>
      </c>
      <c r="R99" s="155" t="str">
        <f t="shared" si="19"/>
        <v/>
      </c>
      <c r="S99" s="155" t="str">
        <f t="shared" si="19"/>
        <v/>
      </c>
      <c r="T99" s="155" t="str">
        <f t="shared" si="19"/>
        <v/>
      </c>
      <c r="U99" s="155" t="str">
        <f t="shared" si="19"/>
        <v/>
      </c>
      <c r="V99" s="155" t="str">
        <f t="shared" si="19"/>
        <v/>
      </c>
      <c r="W99" s="155" t="str">
        <f t="shared" si="19"/>
        <v/>
      </c>
      <c r="X99" s="155" t="str">
        <f t="shared" si="19"/>
        <v/>
      </c>
      <c r="Y99" s="155" t="str">
        <f t="shared" si="19"/>
        <v/>
      </c>
      <c r="Z99" s="155" t="str">
        <f t="shared" si="19"/>
        <v/>
      </c>
      <c r="AA99" s="155" t="str">
        <f t="shared" si="19"/>
        <v/>
      </c>
      <c r="AB99" s="155" t="str">
        <f t="shared" si="19"/>
        <v/>
      </c>
      <c r="AC99" s="155" t="str">
        <f t="shared" si="19"/>
        <v/>
      </c>
      <c r="AD99" s="155" t="str">
        <f t="shared" si="19"/>
        <v/>
      </c>
      <c r="AE99" s="155" t="str">
        <f t="shared" si="19"/>
        <v/>
      </c>
      <c r="AF99" s="155" t="str">
        <f t="shared" si="19"/>
        <v/>
      </c>
      <c r="AG99" s="155" t="str">
        <f t="shared" si="19"/>
        <v/>
      </c>
      <c r="AH99" s="155" t="str">
        <f t="shared" si="19"/>
        <v/>
      </c>
      <c r="AI99" s="156" t="str">
        <f t="shared" si="19"/>
        <v/>
      </c>
      <c r="AJ99" s="4"/>
      <c r="AK99" s="4"/>
      <c r="AL99" s="147" t="s">
        <v>347</v>
      </c>
      <c r="AM99" s="148">
        <f>'Mapeamento de Riscos'!T57</f>
        <v>0</v>
      </c>
      <c r="AN99" s="148">
        <f>'Mapeamento de Riscos'!K57</f>
        <v>0</v>
      </c>
      <c r="AO99" s="149" t="b">
        <f>'Mapeamento de Riscos'!AC57</f>
        <v>0</v>
      </c>
      <c r="AP99" s="150">
        <f t="shared" si="4"/>
        <v>0</v>
      </c>
      <c r="AQ99" s="135">
        <f t="shared" si="5"/>
        <v>0</v>
      </c>
      <c r="AR99" s="151">
        <f t="shared" si="6"/>
        <v>0</v>
      </c>
      <c r="AS99" s="154" t="str">
        <f t="shared" ref="AS99:BH99" si="20">IF($BX99=AS$49,$BT99,"")</f>
        <v/>
      </c>
      <c r="AT99" s="155" t="str">
        <f t="shared" si="20"/>
        <v/>
      </c>
      <c r="AU99" s="155" t="str">
        <f t="shared" si="20"/>
        <v/>
      </c>
      <c r="AV99" s="155" t="str">
        <f t="shared" si="20"/>
        <v/>
      </c>
      <c r="AW99" s="155" t="str">
        <f t="shared" si="20"/>
        <v/>
      </c>
      <c r="AX99" s="155" t="str">
        <f t="shared" si="20"/>
        <v/>
      </c>
      <c r="AY99" s="155" t="str">
        <f t="shared" si="20"/>
        <v/>
      </c>
      <c r="AZ99" s="155" t="str">
        <f t="shared" si="20"/>
        <v/>
      </c>
      <c r="BA99" s="155" t="str">
        <f t="shared" si="20"/>
        <v/>
      </c>
      <c r="BB99" s="155" t="str">
        <f t="shared" si="20"/>
        <v/>
      </c>
      <c r="BC99" s="155" t="str">
        <f t="shared" si="20"/>
        <v/>
      </c>
      <c r="BD99" s="155" t="str">
        <f t="shared" si="20"/>
        <v/>
      </c>
      <c r="BE99" s="155" t="str">
        <f t="shared" si="20"/>
        <v/>
      </c>
      <c r="BF99" s="155" t="str">
        <f t="shared" si="20"/>
        <v/>
      </c>
      <c r="BG99" s="155" t="str">
        <f t="shared" si="20"/>
        <v/>
      </c>
      <c r="BH99" s="155" t="str">
        <f t="shared" si="20"/>
        <v/>
      </c>
      <c r="BI99" s="155" t="str">
        <f t="shared" si="18"/>
        <v/>
      </c>
      <c r="BJ99" s="155" t="str">
        <f t="shared" si="18"/>
        <v/>
      </c>
      <c r="BK99" s="155" t="str">
        <f t="shared" si="18"/>
        <v/>
      </c>
      <c r="BL99" s="155" t="str">
        <f t="shared" si="18"/>
        <v/>
      </c>
      <c r="BM99" s="155" t="str">
        <f t="shared" si="18"/>
        <v/>
      </c>
      <c r="BN99" s="155" t="str">
        <f t="shared" si="18"/>
        <v/>
      </c>
      <c r="BO99" s="155" t="str">
        <f t="shared" si="18"/>
        <v/>
      </c>
      <c r="BP99" s="155" t="str">
        <f t="shared" si="18"/>
        <v/>
      </c>
      <c r="BQ99" s="156" t="str">
        <f t="shared" si="18"/>
        <v/>
      </c>
      <c r="BT99" s="147" t="s">
        <v>347</v>
      </c>
      <c r="BU99" s="152">
        <f>'Mapeamento de Riscos'!T57</f>
        <v>0</v>
      </c>
      <c r="BV99" s="152">
        <f>'Mapeamento de Riscos'!AD57</f>
        <v>0</v>
      </c>
      <c r="BW99" s="149">
        <v>0</v>
      </c>
      <c r="BX99" s="150">
        <f t="shared" si="8"/>
        <v>0</v>
      </c>
    </row>
    <row r="100" spans="9:76" ht="14.45" hidden="1" customHeight="1" x14ac:dyDescent="0.25"/>
  </sheetData>
  <sheetProtection algorithmName="SHA-512" hashValue="MylmVShQDMOnnz6ueTEzDXudnx/TQgJ0Ha611HnMrp9lUNmMvCME27rZKtrZXK/4dQfPE3s4FLB1W316ipCtWQ==" saltValue="nnVCG49ddg1fP+uz3kdiIw==" spinCount="100000" sheet="1" formatRows="0"/>
  <mergeCells count="32">
    <mergeCell ref="A6:C6"/>
    <mergeCell ref="D1:H1"/>
    <mergeCell ref="D2:H2"/>
    <mergeCell ref="D3:H3"/>
    <mergeCell ref="D6:H6"/>
    <mergeCell ref="A5:H5"/>
    <mergeCell ref="A7:C7"/>
    <mergeCell ref="A8:C8"/>
    <mergeCell ref="A9:C9"/>
    <mergeCell ref="D7:H7"/>
    <mergeCell ref="D8:H8"/>
    <mergeCell ref="D9:H9"/>
    <mergeCell ref="A27:A31"/>
    <mergeCell ref="D35:H35"/>
    <mergeCell ref="K43:AI43"/>
    <mergeCell ref="K45:AI45"/>
    <mergeCell ref="A10:C10"/>
    <mergeCell ref="A11:C11"/>
    <mergeCell ref="B13:H13"/>
    <mergeCell ref="A14:A18"/>
    <mergeCell ref="D10:H10"/>
    <mergeCell ref="D11:H11"/>
    <mergeCell ref="B36:H36"/>
    <mergeCell ref="B37:H37"/>
    <mergeCell ref="B38:H38"/>
    <mergeCell ref="B39:H39"/>
    <mergeCell ref="B40:H40"/>
    <mergeCell ref="AS45:BQ45"/>
    <mergeCell ref="AL48:AP48"/>
    <mergeCell ref="BT48:BX48"/>
    <mergeCell ref="D22:H22"/>
    <mergeCell ref="B26:H26"/>
  </mergeCells>
  <printOptions horizontalCentered="1" verticalCentered="1"/>
  <pageMargins left="0.51181102362204722" right="0.51181102362204722" top="0.78740157480314965" bottom="0.59055118110236227" header="0.31496062992125984" footer="0.31496062992125984"/>
  <pageSetup paperSize="9" scale="51" orientation="landscape"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4"/>
  <dimension ref="A1:D102"/>
  <sheetViews>
    <sheetView showGridLines="0" topLeftCell="C1" workbookViewId="0">
      <pane xSplit="2" ySplit="1" topLeftCell="E2" activePane="bottomRight" state="frozen"/>
      <selection activeCell="A19" sqref="A19:G19"/>
      <selection pane="topRight" activeCell="A19" sqref="A19:G19"/>
      <selection pane="bottomLeft" activeCell="A19" sqref="A19:G19"/>
      <selection pane="bottomRight" activeCell="D60" sqref="D60"/>
    </sheetView>
  </sheetViews>
  <sheetFormatPr defaultColWidth="9.140625" defaultRowHeight="15" x14ac:dyDescent="0.25"/>
  <cols>
    <col min="1" max="1" width="16.5703125" style="22" hidden="1" customWidth="1"/>
    <col min="2" max="2" width="13.42578125" style="22" hidden="1" customWidth="1"/>
    <col min="3" max="3" width="21.28515625" style="22" customWidth="1"/>
    <col min="4" max="4" width="101.28515625" style="22" bestFit="1" customWidth="1"/>
    <col min="5" max="6" width="13.5703125" style="22" customWidth="1"/>
    <col min="7" max="9" width="9.140625" style="22" customWidth="1"/>
    <col min="10" max="16384" width="9.140625" style="22"/>
  </cols>
  <sheetData>
    <row r="1" spans="1:4" ht="40.15" customHeight="1" x14ac:dyDescent="0.25">
      <c r="A1" s="48" t="s">
        <v>36</v>
      </c>
      <c r="C1" s="191" t="s">
        <v>350</v>
      </c>
      <c r="D1" s="255" t="s">
        <v>6</v>
      </c>
    </row>
    <row r="2" spans="1:4" hidden="1" x14ac:dyDescent="0.25">
      <c r="A2" s="17"/>
      <c r="D2" s="256"/>
    </row>
    <row r="3" spans="1:4" ht="20.100000000000001" customHeight="1" x14ac:dyDescent="0.25">
      <c r="A3" s="17"/>
      <c r="D3" s="271" t="s">
        <v>27</v>
      </c>
    </row>
    <row r="4" spans="1:4" ht="20.100000000000001" customHeight="1" x14ac:dyDescent="0.25">
      <c r="A4" s="17"/>
      <c r="D4" s="271" t="s">
        <v>21</v>
      </c>
    </row>
    <row r="5" spans="1:4" x14ac:dyDescent="0.25">
      <c r="A5" s="17"/>
      <c r="D5" s="271" t="s">
        <v>360</v>
      </c>
    </row>
    <row r="6" spans="1:4" ht="20.100000000000001" customHeight="1" x14ac:dyDescent="0.25">
      <c r="A6" s="17"/>
      <c r="C6" s="49"/>
      <c r="D6" s="271" t="s">
        <v>17</v>
      </c>
    </row>
    <row r="7" spans="1:4" ht="20.100000000000001" customHeight="1" x14ac:dyDescent="0.25">
      <c r="A7" s="17"/>
      <c r="D7" s="271" t="s">
        <v>379</v>
      </c>
    </row>
    <row r="8" spans="1:4" x14ac:dyDescent="0.25">
      <c r="A8" s="17"/>
      <c r="D8" s="271" t="s">
        <v>385</v>
      </c>
    </row>
    <row r="9" spans="1:4" ht="20.100000000000001" customHeight="1" x14ac:dyDescent="0.25">
      <c r="A9" s="18"/>
      <c r="D9" s="271" t="s">
        <v>15</v>
      </c>
    </row>
    <row r="10" spans="1:4" ht="20.100000000000001" customHeight="1" x14ac:dyDescent="0.25">
      <c r="A10" s="18"/>
      <c r="D10" s="271" t="s">
        <v>410</v>
      </c>
    </row>
    <row r="11" spans="1:4" ht="20.100000000000001" customHeight="1" x14ac:dyDescent="0.25">
      <c r="A11" s="18"/>
      <c r="D11" s="271" t="s">
        <v>386</v>
      </c>
    </row>
    <row r="12" spans="1:4" ht="20.100000000000001" customHeight="1" x14ac:dyDescent="0.25">
      <c r="A12" s="50"/>
      <c r="D12" s="271" t="s">
        <v>32</v>
      </c>
    </row>
    <row r="13" spans="1:4" ht="20.100000000000001" customHeight="1" x14ac:dyDescent="0.25">
      <c r="A13" s="50"/>
      <c r="D13" s="271" t="s">
        <v>25</v>
      </c>
    </row>
    <row r="14" spans="1:4" ht="20.100000000000001" customHeight="1" x14ac:dyDescent="0.25">
      <c r="A14" s="50"/>
      <c r="D14" s="271" t="s">
        <v>11</v>
      </c>
    </row>
    <row r="15" spans="1:4" ht="20.100000000000001" customHeight="1" x14ac:dyDescent="0.25">
      <c r="A15" s="50"/>
      <c r="D15" s="271" t="s">
        <v>62</v>
      </c>
    </row>
    <row r="16" spans="1:4" ht="20.100000000000001" customHeight="1" x14ac:dyDescent="0.25">
      <c r="A16" s="50"/>
      <c r="D16" s="271" t="s">
        <v>30</v>
      </c>
    </row>
    <row r="17" spans="1:4" ht="20.100000000000001" customHeight="1" x14ac:dyDescent="0.25">
      <c r="A17" s="50"/>
      <c r="D17" s="271" t="s">
        <v>384</v>
      </c>
    </row>
    <row r="18" spans="1:4" ht="20.100000000000001" customHeight="1" x14ac:dyDescent="0.25">
      <c r="A18" s="50"/>
      <c r="D18" s="271" t="s">
        <v>31</v>
      </c>
    </row>
    <row r="19" spans="1:4" ht="20.100000000000001" customHeight="1" x14ac:dyDescent="0.25">
      <c r="A19" s="50"/>
      <c r="D19" s="271" t="s">
        <v>29</v>
      </c>
    </row>
    <row r="20" spans="1:4" ht="20.100000000000001" customHeight="1" x14ac:dyDescent="0.25">
      <c r="A20" s="50"/>
      <c r="D20" s="271" t="s">
        <v>383</v>
      </c>
    </row>
    <row r="21" spans="1:4" ht="20.100000000000001" customHeight="1" x14ac:dyDescent="0.25">
      <c r="A21" s="50"/>
      <c r="D21" s="271" t="s">
        <v>23</v>
      </c>
    </row>
    <row r="22" spans="1:4" ht="20.100000000000001" customHeight="1" x14ac:dyDescent="0.25">
      <c r="A22" s="50"/>
      <c r="D22" s="271" t="s">
        <v>387</v>
      </c>
    </row>
    <row r="23" spans="1:4" ht="20.100000000000001" customHeight="1" x14ac:dyDescent="0.25">
      <c r="A23" s="50"/>
      <c r="D23" s="271" t="s">
        <v>388</v>
      </c>
    </row>
    <row r="24" spans="1:4" ht="20.100000000000001" customHeight="1" x14ac:dyDescent="0.25">
      <c r="A24" s="50"/>
      <c r="D24" s="271" t="s">
        <v>20</v>
      </c>
    </row>
    <row r="25" spans="1:4" ht="20.100000000000001" customHeight="1" x14ac:dyDescent="0.25">
      <c r="A25" s="50"/>
      <c r="D25" s="271" t="s">
        <v>382</v>
      </c>
    </row>
    <row r="26" spans="1:4" ht="20.100000000000001" customHeight="1" x14ac:dyDescent="0.25">
      <c r="A26" s="50"/>
      <c r="D26" s="271" t="s">
        <v>9</v>
      </c>
    </row>
    <row r="27" spans="1:4" ht="20.100000000000001" customHeight="1" x14ac:dyDescent="0.25">
      <c r="A27" s="50"/>
      <c r="D27" s="271" t="s">
        <v>12</v>
      </c>
    </row>
    <row r="28" spans="1:4" ht="20.100000000000001" customHeight="1" x14ac:dyDescent="0.25">
      <c r="A28" s="50"/>
      <c r="D28" s="271" t="s">
        <v>16</v>
      </c>
    </row>
    <row r="29" spans="1:4" ht="20.100000000000001" customHeight="1" x14ac:dyDescent="0.25">
      <c r="A29" s="50"/>
      <c r="D29" s="271" t="s">
        <v>8</v>
      </c>
    </row>
    <row r="30" spans="1:4" ht="20.100000000000001" customHeight="1" x14ac:dyDescent="0.25">
      <c r="A30" s="50"/>
      <c r="D30" s="271" t="s">
        <v>60</v>
      </c>
    </row>
    <row r="31" spans="1:4" ht="20.100000000000001" customHeight="1" x14ac:dyDescent="0.25">
      <c r="A31" s="50"/>
      <c r="D31" s="271" t="s">
        <v>63</v>
      </c>
    </row>
    <row r="32" spans="1:4" ht="20.100000000000001" customHeight="1" x14ac:dyDescent="0.25">
      <c r="A32" s="50"/>
      <c r="D32" s="271" t="s">
        <v>35</v>
      </c>
    </row>
    <row r="33" spans="1:4" ht="20.100000000000001" customHeight="1" x14ac:dyDescent="0.25">
      <c r="A33" s="50"/>
      <c r="D33" s="271" t="s">
        <v>7</v>
      </c>
    </row>
    <row r="34" spans="1:4" ht="20.100000000000001" customHeight="1" x14ac:dyDescent="0.25">
      <c r="A34" s="50"/>
      <c r="D34" s="271" t="s">
        <v>380</v>
      </c>
    </row>
    <row r="35" spans="1:4" ht="20.100000000000001" customHeight="1" x14ac:dyDescent="0.25">
      <c r="A35" s="50"/>
      <c r="D35" s="271" t="s">
        <v>390</v>
      </c>
    </row>
    <row r="36" spans="1:4" ht="20.100000000000001" customHeight="1" x14ac:dyDescent="0.25">
      <c r="A36" s="50"/>
      <c r="D36" s="271" t="s">
        <v>24</v>
      </c>
    </row>
    <row r="37" spans="1:4" ht="20.100000000000001" customHeight="1" x14ac:dyDescent="0.25">
      <c r="A37" s="50"/>
      <c r="D37" s="271" t="s">
        <v>19</v>
      </c>
    </row>
    <row r="38" spans="1:4" ht="20.100000000000001" customHeight="1" x14ac:dyDescent="0.25">
      <c r="A38" s="50"/>
      <c r="D38" s="271" t="s">
        <v>57</v>
      </c>
    </row>
    <row r="39" spans="1:4" ht="20.100000000000001" customHeight="1" x14ac:dyDescent="0.25">
      <c r="A39" s="50"/>
      <c r="D39" s="271" t="s">
        <v>389</v>
      </c>
    </row>
    <row r="40" spans="1:4" ht="20.100000000000001" customHeight="1" x14ac:dyDescent="0.25">
      <c r="A40" s="50"/>
      <c r="D40" s="271" t="s">
        <v>391</v>
      </c>
    </row>
    <row r="41" spans="1:4" ht="20.100000000000001" customHeight="1" x14ac:dyDescent="0.25">
      <c r="A41" s="50"/>
      <c r="D41" s="271" t="s">
        <v>13</v>
      </c>
    </row>
    <row r="42" spans="1:4" ht="20.100000000000001" customHeight="1" x14ac:dyDescent="0.25">
      <c r="A42" s="50"/>
      <c r="D42" s="271" t="s">
        <v>14</v>
      </c>
    </row>
    <row r="43" spans="1:4" ht="20.100000000000001" customHeight="1" x14ac:dyDescent="0.25">
      <c r="A43" s="50"/>
      <c r="D43" s="271" t="s">
        <v>26</v>
      </c>
    </row>
    <row r="44" spans="1:4" ht="20.100000000000001" customHeight="1" x14ac:dyDescent="0.25">
      <c r="A44" s="50"/>
      <c r="D44" s="271" t="s">
        <v>381</v>
      </c>
    </row>
    <row r="45" spans="1:4" ht="20.100000000000001" customHeight="1" x14ac:dyDescent="0.25">
      <c r="A45" s="50"/>
      <c r="D45" s="271" t="s">
        <v>18</v>
      </c>
    </row>
    <row r="46" spans="1:4" ht="20.100000000000001" customHeight="1" x14ac:dyDescent="0.25">
      <c r="A46" s="50"/>
      <c r="D46" s="271" t="s">
        <v>392</v>
      </c>
    </row>
    <row r="47" spans="1:4" ht="20.100000000000001" customHeight="1" x14ac:dyDescent="0.25">
      <c r="A47" s="50"/>
      <c r="D47" s="271" t="s">
        <v>393</v>
      </c>
    </row>
    <row r="48" spans="1:4" ht="20.100000000000001" customHeight="1" x14ac:dyDescent="0.25">
      <c r="A48" s="50"/>
      <c r="D48" s="271" t="s">
        <v>64</v>
      </c>
    </row>
    <row r="49" spans="1:4" ht="20.100000000000001" customHeight="1" x14ac:dyDescent="0.25">
      <c r="A49" s="50"/>
      <c r="D49" s="271" t="s">
        <v>28</v>
      </c>
    </row>
    <row r="50" spans="1:4" ht="20.100000000000001" customHeight="1" x14ac:dyDescent="0.25">
      <c r="A50" s="50"/>
      <c r="D50" s="271" t="s">
        <v>61</v>
      </c>
    </row>
    <row r="51" spans="1:4" ht="20.100000000000001" customHeight="1" x14ac:dyDescent="0.25">
      <c r="A51" s="50"/>
      <c r="D51" s="271" t="s">
        <v>22</v>
      </c>
    </row>
    <row r="52" spans="1:4" x14ac:dyDescent="0.25">
      <c r="A52" s="50"/>
      <c r="D52" s="271" t="s">
        <v>394</v>
      </c>
    </row>
    <row r="53" spans="1:4" ht="20.100000000000001" customHeight="1" x14ac:dyDescent="0.25">
      <c r="A53" s="50"/>
      <c r="D53" s="271" t="s">
        <v>10</v>
      </c>
    </row>
    <row r="54" spans="1:4" ht="20.100000000000001" customHeight="1" x14ac:dyDescent="0.25">
      <c r="A54" s="50"/>
      <c r="D54" s="271" t="s">
        <v>58</v>
      </c>
    </row>
    <row r="55" spans="1:4" ht="20.100000000000001" customHeight="1" x14ac:dyDescent="0.25">
      <c r="A55" s="50"/>
      <c r="D55" s="271" t="s">
        <v>33</v>
      </c>
    </row>
    <row r="56" spans="1:4" ht="20.100000000000001" customHeight="1" x14ac:dyDescent="0.25">
      <c r="A56" s="50"/>
      <c r="D56" s="271" t="s">
        <v>34</v>
      </c>
    </row>
    <row r="57" spans="1:4" ht="20.100000000000001" customHeight="1" x14ac:dyDescent="0.25">
      <c r="D57" s="271" t="s">
        <v>395</v>
      </c>
    </row>
    <row r="58" spans="1:4" ht="20.100000000000001" customHeight="1" x14ac:dyDescent="0.25">
      <c r="D58" s="271" t="s">
        <v>411</v>
      </c>
    </row>
    <row r="59" spans="1:4" ht="20.100000000000001" customHeight="1" x14ac:dyDescent="0.25">
      <c r="D59" s="271" t="s">
        <v>59</v>
      </c>
    </row>
    <row r="60" spans="1:4" ht="20.100000000000001" customHeight="1" x14ac:dyDescent="0.25">
      <c r="C60" s="531" t="s">
        <v>351</v>
      </c>
      <c r="D60" s="286"/>
    </row>
    <row r="61" spans="1:4" ht="20.100000000000001" customHeight="1" x14ac:dyDescent="0.25">
      <c r="C61" s="531"/>
      <c r="D61" s="286"/>
    </row>
    <row r="62" spans="1:4" ht="20.100000000000001" customHeight="1" x14ac:dyDescent="0.25">
      <c r="C62" s="531"/>
      <c r="D62" s="286"/>
    </row>
    <row r="63" spans="1:4" ht="20.100000000000001" customHeight="1" x14ac:dyDescent="0.25">
      <c r="C63" s="531"/>
      <c r="D63" s="286"/>
    </row>
    <row r="64" spans="1:4" ht="20.100000000000001" customHeight="1" x14ac:dyDescent="0.25">
      <c r="C64" s="531"/>
      <c r="D64" s="286"/>
    </row>
    <row r="65" spans="3:4" ht="20.100000000000001" customHeight="1" x14ac:dyDescent="0.25">
      <c r="C65" s="531"/>
      <c r="D65" s="286"/>
    </row>
    <row r="66" spans="3:4" ht="20.100000000000001" customHeight="1" x14ac:dyDescent="0.25">
      <c r="D66" s="286"/>
    </row>
    <row r="67" spans="3:4" ht="20.100000000000001" customHeight="1" x14ac:dyDescent="0.25">
      <c r="D67" s="286"/>
    </row>
    <row r="68" spans="3:4" ht="20.100000000000001" customHeight="1" x14ac:dyDescent="0.25">
      <c r="D68" s="286"/>
    </row>
    <row r="69" spans="3:4" ht="20.100000000000001" customHeight="1" x14ac:dyDescent="0.25">
      <c r="D69" s="286"/>
    </row>
    <row r="70" spans="3:4" ht="20.100000000000001" customHeight="1" x14ac:dyDescent="0.25">
      <c r="D70" s="286"/>
    </row>
    <row r="71" spans="3:4" ht="20.100000000000001" customHeight="1" x14ac:dyDescent="0.25">
      <c r="D71" s="267"/>
    </row>
    <row r="72" spans="3:4" ht="20.100000000000001" customHeight="1" x14ac:dyDescent="0.25">
      <c r="D72" s="51"/>
    </row>
    <row r="73" spans="3:4" ht="20.100000000000001" customHeight="1" x14ac:dyDescent="0.25">
      <c r="D73" s="51"/>
    </row>
    <row r="74" spans="3:4" ht="20.100000000000001" customHeight="1" x14ac:dyDescent="0.25">
      <c r="D74" s="51"/>
    </row>
    <row r="75" spans="3:4" ht="20.100000000000001" customHeight="1" x14ac:dyDescent="0.25">
      <c r="D75" s="51"/>
    </row>
    <row r="76" spans="3:4" ht="20.100000000000001" customHeight="1" x14ac:dyDescent="0.25">
      <c r="D76" s="51"/>
    </row>
    <row r="77" spans="3:4" ht="20.100000000000001" customHeight="1" x14ac:dyDescent="0.25">
      <c r="D77" s="51"/>
    </row>
    <row r="78" spans="3:4" ht="20.100000000000001" customHeight="1" x14ac:dyDescent="0.25">
      <c r="D78" s="51"/>
    </row>
    <row r="79" spans="3:4" x14ac:dyDescent="0.25">
      <c r="D79" s="258"/>
    </row>
    <row r="80" spans="3:4" x14ac:dyDescent="0.25">
      <c r="D80" s="258"/>
    </row>
    <row r="81" spans="4:4" x14ac:dyDescent="0.25">
      <c r="D81" s="258"/>
    </row>
    <row r="82" spans="4:4" x14ac:dyDescent="0.25">
      <c r="D82" s="258"/>
    </row>
    <row r="83" spans="4:4" x14ac:dyDescent="0.25">
      <c r="D83" s="258"/>
    </row>
    <row r="84" spans="4:4" x14ac:dyDescent="0.25">
      <c r="D84" s="258"/>
    </row>
    <row r="85" spans="4:4" x14ac:dyDescent="0.25">
      <c r="D85" s="258"/>
    </row>
    <row r="86" spans="4:4" x14ac:dyDescent="0.25">
      <c r="D86" s="258"/>
    </row>
    <row r="87" spans="4:4" x14ac:dyDescent="0.25">
      <c r="D87" s="258"/>
    </row>
    <row r="88" spans="4:4" x14ac:dyDescent="0.25">
      <c r="D88" s="258"/>
    </row>
    <row r="89" spans="4:4" x14ac:dyDescent="0.25">
      <c r="D89" s="258"/>
    </row>
    <row r="90" spans="4:4" x14ac:dyDescent="0.25">
      <c r="D90" s="258"/>
    </row>
    <row r="91" spans="4:4" x14ac:dyDescent="0.25">
      <c r="D91" s="258"/>
    </row>
    <row r="92" spans="4:4" x14ac:dyDescent="0.25">
      <c r="D92" s="258"/>
    </row>
    <row r="93" spans="4:4" x14ac:dyDescent="0.25">
      <c r="D93" s="258"/>
    </row>
    <row r="94" spans="4:4" x14ac:dyDescent="0.25">
      <c r="D94" s="258"/>
    </row>
    <row r="95" spans="4:4" x14ac:dyDescent="0.25">
      <c r="D95" s="258"/>
    </row>
    <row r="96" spans="4:4" x14ac:dyDescent="0.25">
      <c r="D96" s="258"/>
    </row>
    <row r="97" spans="4:4" x14ac:dyDescent="0.25">
      <c r="D97" s="258"/>
    </row>
    <row r="98" spans="4:4" x14ac:dyDescent="0.25">
      <c r="D98" s="258"/>
    </row>
    <row r="99" spans="4:4" x14ac:dyDescent="0.25">
      <c r="D99" s="258"/>
    </row>
    <row r="100" spans="4:4" x14ac:dyDescent="0.25">
      <c r="D100" s="258"/>
    </row>
    <row r="101" spans="4:4" x14ac:dyDescent="0.25">
      <c r="D101" s="258"/>
    </row>
    <row r="102" spans="4:4" x14ac:dyDescent="0.25">
      <c r="D102" s="258"/>
    </row>
  </sheetData>
  <sheetProtection algorithmName="SHA-512" hashValue="VBOcuEjBkn6VUMQDwQHsW3hQUKZkQP1B7zOg05gKJQGvHLjkgfbZ3oox7RRUNQXXtgLtlpt+/1oLmL9zjeC49g==" saltValue="1sj68K+URSzLu+yz13JUXQ==" spinCount="100000" sheet="1" formatRows="0" autoFilter="0"/>
  <autoFilter ref="C1:D65" xr:uid="{00000000-0009-0000-0000-000005000000}"/>
  <sortState xmlns:xlrd2="http://schemas.microsoft.com/office/spreadsheetml/2017/richdata2" ref="D3:D71">
    <sortCondition ref="D2:D71"/>
  </sortState>
  <mergeCells count="1">
    <mergeCell ref="C60:C65"/>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Capa</vt:lpstr>
      <vt:lpstr>Dicionário</vt:lpstr>
      <vt:lpstr>Mapeamento de Riscos</vt:lpstr>
      <vt:lpstr>Matriz de Risco</vt:lpstr>
      <vt:lpstr>Mapa de Calor</vt:lpstr>
      <vt:lpstr>Lista de Riscos Normalizados</vt:lpstr>
      <vt:lpstr>'Matriz de Risco'!Area_de_impressao</vt:lpstr>
      <vt:lpstr>Inserir_novo_Risco</vt:lpstr>
      <vt:lpstr>Dicionário!Titulos_de_impressao</vt:lpstr>
      <vt:lpstr>'Matriz de Risco'!Titulos_de_impressao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Wellington Ramos da Silva</dc:creator>
  <cp:lastModifiedBy>Paulo Roberto Correia Lima</cp:lastModifiedBy>
  <cp:lastPrinted>2024-08-09T19:06:40Z</cp:lastPrinted>
  <dcterms:created xsi:type="dcterms:W3CDTF">2024-03-13T14:18:19Z</dcterms:created>
  <dcterms:modified xsi:type="dcterms:W3CDTF">2025-12-22T11:53:29Z</dcterms:modified>
</cp:coreProperties>
</file>